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1ST ROUND\_RR\"/>
    </mc:Choice>
  </mc:AlternateContent>
  <xr:revisionPtr revIDLastSave="0" documentId="13_ncr:1_{CD96219F-315F-424A-8A86-B852391DE9FB}" xr6:coauthVersionLast="47" xr6:coauthVersionMax="47" xr10:uidLastSave="{00000000-0000-0000-0000-000000000000}"/>
  <bookViews>
    <workbookView xWindow="28680" yWindow="-120" windowWidth="29040" windowHeight="16440" tabRatio="841" activeTab="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Bgt'!$A$1:$I$23</definedName>
    <definedName name="_xlnm.Print_Area" localSheetId="29">'ATH-2 23-24 Bgt'!$A$1:$I$24</definedName>
    <definedName name="_xlnm.Print_Area" localSheetId="25">'ATH-2-Actual'!$A$1:$I$25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'BOR-2'!$A$1:$E$47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'BOR-5'!$A$1:$H$53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9" i="5" l="1"/>
  <c r="J29" i="5"/>
  <c r="I29" i="5"/>
  <c r="H29" i="5"/>
  <c r="G29" i="5"/>
  <c r="F29" i="5"/>
  <c r="G75" i="1"/>
  <c r="B20" i="28" l="1"/>
  <c r="B32" i="28"/>
  <c r="B24" i="28" s="1"/>
  <c r="B19" i="28"/>
  <c r="B16" i="28"/>
  <c r="B14" i="28"/>
  <c r="B13" i="28"/>
  <c r="B12" i="28"/>
  <c r="B11" i="28"/>
  <c r="B10" i="28"/>
  <c r="B8" i="28"/>
  <c r="B7" i="28"/>
  <c r="B6" i="28"/>
  <c r="B25" i="28" l="1"/>
  <c r="I75" i="1" l="1"/>
  <c r="K75" i="1" s="1"/>
  <c r="I73" i="1"/>
  <c r="K73" i="1" s="1"/>
  <c r="I72" i="1"/>
  <c r="K72" i="1" s="1"/>
  <c r="H34" i="1"/>
  <c r="J34" i="1" s="1"/>
  <c r="I30" i="1"/>
  <c r="K30" i="1" s="1"/>
  <c r="S14" i="1"/>
  <c r="H36" i="17" l="1"/>
  <c r="J36" i="17"/>
  <c r="H37" i="17"/>
  <c r="J37" i="17"/>
  <c r="L37" i="17" s="1"/>
  <c r="H38" i="17"/>
  <c r="J38" i="17"/>
  <c r="B36" i="17"/>
  <c r="D36" i="17"/>
  <c r="B37" i="17"/>
  <c r="D37" i="17"/>
  <c r="B38" i="17"/>
  <c r="D38" i="17"/>
  <c r="F38" i="17" s="1"/>
  <c r="H36" i="16"/>
  <c r="J36" i="16"/>
  <c r="H37" i="16"/>
  <c r="J37" i="16"/>
  <c r="H38" i="16"/>
  <c r="J38" i="16"/>
  <c r="B36" i="16"/>
  <c r="D36" i="16"/>
  <c r="B37" i="16"/>
  <c r="D37" i="16"/>
  <c r="B38" i="16"/>
  <c r="D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E32" i="14" l="1"/>
  <c r="F32" i="14" s="1"/>
  <c r="F37" i="16"/>
  <c r="L36" i="17"/>
  <c r="F38" i="16"/>
  <c r="E38" i="16" s="1"/>
  <c r="L38" i="17"/>
  <c r="K38" i="17" s="1"/>
  <c r="L38" i="16"/>
  <c r="M38" i="16" s="1"/>
  <c r="C38" i="16"/>
  <c r="E33" i="14"/>
  <c r="F33" i="14" s="1"/>
  <c r="E31" i="14"/>
  <c r="F31" i="14" s="1"/>
  <c r="F37" i="17"/>
  <c r="G37" i="17" s="1"/>
  <c r="F36" i="16"/>
  <c r="E36" i="16" s="1"/>
  <c r="M37" i="17"/>
  <c r="I37" i="17"/>
  <c r="K37" i="17"/>
  <c r="M36" i="17"/>
  <c r="I36" i="17"/>
  <c r="K36" i="17"/>
  <c r="I38" i="17"/>
  <c r="E38" i="17"/>
  <c r="C38" i="17"/>
  <c r="G38" i="17"/>
  <c r="F36" i="17"/>
  <c r="E36" i="17" s="1"/>
  <c r="L36" i="16"/>
  <c r="M36" i="16" s="1"/>
  <c r="L37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I38" i="16" l="1"/>
  <c r="G38" i="16"/>
  <c r="M38" i="17"/>
  <c r="K38" i="16"/>
  <c r="C36" i="16"/>
  <c r="C37" i="17"/>
  <c r="E37" i="17"/>
  <c r="G36" i="16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F76" i="1"/>
  <c r="K62" i="1"/>
  <c r="J62" i="1"/>
  <c r="I62" i="1"/>
  <c r="H62" i="1"/>
  <c r="G62" i="1"/>
  <c r="F62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6" l="1"/>
  <c r="I71" i="17"/>
  <c r="M71" i="17"/>
  <c r="C71" i="17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79" i="14"/>
  <c r="C95" i="14"/>
  <c r="C93" i="14"/>
  <c r="C92" i="14"/>
  <c r="C91" i="14"/>
  <c r="C89" i="14"/>
  <c r="C88" i="14"/>
  <c r="C87" i="14"/>
  <c r="C84" i="14"/>
  <c r="C83" i="14"/>
  <c r="C82" i="14"/>
  <c r="C79" i="14"/>
  <c r="B95" i="14"/>
  <c r="B93" i="14"/>
  <c r="B92" i="14"/>
  <c r="B91" i="14"/>
  <c r="B89" i="14"/>
  <c r="B88" i="14"/>
  <c r="B84" i="14"/>
  <c r="B83" i="14"/>
  <c r="B82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I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F78" i="17" s="1"/>
  <c r="C78" i="17" s="1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H21" i="26"/>
  <c r="H20" i="26"/>
  <c r="H19" i="26"/>
  <c r="H18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H21" i="24"/>
  <c r="H20" i="24"/>
  <c r="H19" i="24"/>
  <c r="H18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I21" i="22" s="1"/>
  <c r="D20" i="22"/>
  <c r="D19" i="22"/>
  <c r="C21" i="22"/>
  <c r="C20" i="22"/>
  <c r="C19" i="22"/>
  <c r="H18" i="22"/>
  <c r="B21" i="22"/>
  <c r="B20" i="22"/>
  <c r="B19" i="22"/>
  <c r="B18" i="22"/>
  <c r="I18" i="22" s="1"/>
  <c r="AC43" i="12"/>
  <c r="AB43" i="12"/>
  <c r="AA43" i="12"/>
  <c r="H17" i="26"/>
  <c r="H16" i="26"/>
  <c r="H15" i="26"/>
  <c r="H14" i="26"/>
  <c r="H13" i="26"/>
  <c r="H12" i="26"/>
  <c r="H11" i="26"/>
  <c r="H10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I10" i="26" s="1"/>
  <c r="B9" i="26"/>
  <c r="B8" i="26"/>
  <c r="B7" i="26"/>
  <c r="I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H17" i="24"/>
  <c r="H16" i="24"/>
  <c r="H15" i="24"/>
  <c r="H14" i="24"/>
  <c r="H13" i="24"/>
  <c r="H12" i="24"/>
  <c r="H11" i="24"/>
  <c r="H10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H17" i="22"/>
  <c r="H16" i="22"/>
  <c r="H15" i="22"/>
  <c r="H14" i="22"/>
  <c r="H13" i="22"/>
  <c r="H12" i="22"/>
  <c r="H11" i="22"/>
  <c r="H10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1" i="18"/>
  <c r="C121" i="18"/>
  <c r="B121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J7" i="7" s="1"/>
  <c r="D120" i="18" s="1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C267" i="18"/>
  <c r="C270" i="18" s="1"/>
  <c r="C276" i="18" s="1"/>
  <c r="F44" i="4"/>
  <c r="B64" i="14" s="1"/>
  <c r="D244" i="18"/>
  <c r="B128" i="18"/>
  <c r="C175" i="18"/>
  <c r="G44" i="5"/>
  <c r="D153" i="18"/>
  <c r="D267" i="18"/>
  <c r="E267" i="18" s="1"/>
  <c r="J9" i="7" l="1"/>
  <c r="J10" i="7" s="1"/>
  <c r="J44" i="7" s="1"/>
  <c r="D67" i="14" s="1"/>
  <c r="D78" i="14"/>
  <c r="K44" i="11"/>
  <c r="E29" i="15"/>
  <c r="E13" i="15"/>
  <c r="E44" i="15"/>
  <c r="C10" i="14"/>
  <c r="D15" i="16"/>
  <c r="H15" i="16"/>
  <c r="H44" i="16" s="1"/>
  <c r="B15" i="17"/>
  <c r="B44" i="17" s="1"/>
  <c r="D15" i="17"/>
  <c r="D44" i="17" s="1"/>
  <c r="B10" i="14"/>
  <c r="B39" i="14" s="1"/>
  <c r="H15" i="17"/>
  <c r="H44" i="17" s="1"/>
  <c r="B15" i="16"/>
  <c r="B44" i="16" s="1"/>
  <c r="J15" i="17"/>
  <c r="J44" i="17" s="1"/>
  <c r="D10" i="14"/>
  <c r="D39" i="14" s="1"/>
  <c r="J15" i="16"/>
  <c r="J44" i="16" s="1"/>
  <c r="B46" i="14"/>
  <c r="L28" i="17"/>
  <c r="K28" i="17" s="1"/>
  <c r="F67" i="16"/>
  <c r="E67" i="16" s="1"/>
  <c r="E15" i="14"/>
  <c r="F15" i="14" s="1"/>
  <c r="L57" i="16"/>
  <c r="K57" i="16" s="1"/>
  <c r="I14" i="26"/>
  <c r="I21" i="26"/>
  <c r="D23" i="21"/>
  <c r="F78" i="16"/>
  <c r="C78" i="16" s="1"/>
  <c r="D44" i="16"/>
  <c r="C46" i="14"/>
  <c r="E20" i="15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G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I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I7" i="22"/>
  <c r="I14" i="22"/>
  <c r="I17" i="26"/>
  <c r="G23" i="21"/>
  <c r="F22" i="22"/>
  <c r="H22" i="22"/>
  <c r="I22" i="23"/>
  <c r="I12" i="24"/>
  <c r="I17" i="25"/>
  <c r="H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W24" i="12"/>
  <c r="AB45" i="12"/>
  <c r="AC45" i="12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I11" i="22"/>
  <c r="E22" i="22"/>
  <c r="I9" i="23"/>
  <c r="I15" i="23"/>
  <c r="I19" i="23"/>
  <c r="I7" i="23"/>
  <c r="G22" i="26"/>
  <c r="I19" i="22"/>
  <c r="I18" i="26"/>
  <c r="E24" i="15"/>
  <c r="F27" i="16"/>
  <c r="G27" i="16" s="1"/>
  <c r="F44" i="9"/>
  <c r="B69" i="14" s="1"/>
  <c r="K44" i="10"/>
  <c r="E11" i="15"/>
  <c r="E19" i="15"/>
  <c r="E44" i="18"/>
  <c r="I21" i="21"/>
  <c r="I20" i="23"/>
  <c r="I7" i="24"/>
  <c r="D23" i="25"/>
  <c r="I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I9" i="24"/>
  <c r="C22" i="24"/>
  <c r="I13" i="24"/>
  <c r="I17" i="24"/>
  <c r="F22" i="24"/>
  <c r="I20" i="25"/>
  <c r="F23" i="25"/>
  <c r="I15" i="26"/>
  <c r="I8" i="26"/>
  <c r="I13" i="26"/>
  <c r="E22" i="26"/>
  <c r="I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296" i="18"/>
  <c r="C15" i="19"/>
  <c r="B295" i="18"/>
  <c r="D286" i="18"/>
  <c r="C22" i="22"/>
  <c r="I17" i="21"/>
  <c r="I20" i="21"/>
  <c r="I8" i="22"/>
  <c r="I10" i="23"/>
  <c r="I16" i="24"/>
  <c r="I22" i="25"/>
  <c r="F22" i="26"/>
  <c r="C23" i="23"/>
  <c r="I22" i="21"/>
  <c r="I13" i="23"/>
  <c r="I11" i="24"/>
  <c r="I9" i="25"/>
  <c r="I19" i="25"/>
  <c r="H23" i="21"/>
  <c r="I10" i="22"/>
  <c r="C22" i="26"/>
  <c r="I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79" i="18"/>
  <c r="D170" i="18"/>
  <c r="E162" i="18"/>
  <c r="E154" i="18"/>
  <c r="E159" i="18"/>
  <c r="E128" i="18"/>
  <c r="B200" i="18"/>
  <c r="B316" i="18" s="1"/>
  <c r="D203" i="18"/>
  <c r="D319" i="18" s="1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D204" i="18"/>
  <c r="D320" i="18" s="1"/>
  <c r="C194" i="18"/>
  <c r="C310" i="18" s="1"/>
  <c r="D45" i="18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52" i="18"/>
  <c r="I10" i="21"/>
  <c r="I16" i="21"/>
  <c r="I12" i="22"/>
  <c r="I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I19" i="24"/>
  <c r="I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I16" i="26"/>
  <c r="H79" i="17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E93" i="14"/>
  <c r="F93" i="14" s="1"/>
  <c r="I19" i="21"/>
  <c r="I18" i="21"/>
  <c r="I15" i="22"/>
  <c r="I16" i="23"/>
  <c r="I18" i="23"/>
  <c r="I15" i="24"/>
  <c r="E22" i="24"/>
  <c r="G22" i="24"/>
  <c r="H22" i="24"/>
  <c r="I14" i="24"/>
  <c r="I14" i="25"/>
  <c r="I18" i="25"/>
  <c r="I10" i="25"/>
  <c r="I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20" i="14"/>
  <c r="F20" i="14" s="1"/>
  <c r="E89" i="14"/>
  <c r="F89" i="14" s="1"/>
  <c r="E24" i="14"/>
  <c r="F24" i="14" s="1"/>
  <c r="F52" i="17"/>
  <c r="E52" i="17" s="1"/>
  <c r="C197" i="18"/>
  <c r="E175" i="18"/>
  <c r="E32" i="15"/>
  <c r="D106" i="18"/>
  <c r="B22" i="24"/>
  <c r="I21" i="24"/>
  <c r="J44" i="6"/>
  <c r="D66" i="14" s="1"/>
  <c r="E11" i="14"/>
  <c r="F11" i="14" s="1"/>
  <c r="D58" i="17"/>
  <c r="C40" i="27"/>
  <c r="C51" i="27" s="1"/>
  <c r="I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I8" i="24"/>
  <c r="H44" i="3"/>
  <c r="C41" i="18"/>
  <c r="C198" i="18"/>
  <c r="D41" i="18"/>
  <c r="D199" i="18"/>
  <c r="D315" i="18" s="1"/>
  <c r="E39" i="18"/>
  <c r="B83" i="18"/>
  <c r="B195" i="18"/>
  <c r="B22" i="22"/>
  <c r="I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I9" i="22"/>
  <c r="I13" i="22"/>
  <c r="E265" i="18"/>
  <c r="D15" i="19"/>
  <c r="E23" i="23"/>
  <c r="H23" i="25"/>
  <c r="I18" i="24"/>
  <c r="H44" i="10"/>
  <c r="L30" i="16"/>
  <c r="B85" i="14"/>
  <c r="I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D80" i="14" l="1"/>
  <c r="D81" i="14" s="1"/>
  <c r="D122" i="18"/>
  <c r="E252" i="18"/>
  <c r="B254" i="18"/>
  <c r="E28" i="16"/>
  <c r="K74" i="16"/>
  <c r="I18" i="16"/>
  <c r="K30" i="17"/>
  <c r="M29" i="16"/>
  <c r="K29" i="16"/>
  <c r="C67" i="16"/>
  <c r="I28" i="17"/>
  <c r="I13" i="16"/>
  <c r="M28" i="17"/>
  <c r="K20" i="16"/>
  <c r="M20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E87" i="14"/>
  <c r="F87" i="14" s="1"/>
  <c r="B90" i="14"/>
  <c r="C301" i="18"/>
  <c r="L79" i="17"/>
  <c r="K67" i="16"/>
  <c r="I65" i="17"/>
  <c r="I50" i="17"/>
  <c r="B185" i="18"/>
  <c r="B69" i="18"/>
  <c r="I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D305" i="18"/>
  <c r="E322" i="18"/>
  <c r="E319" i="18"/>
  <c r="B196" i="18"/>
  <c r="E203" i="18"/>
  <c r="E190" i="18"/>
  <c r="D196" i="18"/>
  <c r="C196" i="18"/>
  <c r="E194" i="18"/>
  <c r="E310" i="18"/>
  <c r="C201" i="18"/>
  <c r="C25" i="18"/>
  <c r="E206" i="18"/>
  <c r="E195" i="18"/>
  <c r="D311" i="18"/>
  <c r="E311" i="18" s="1"/>
  <c r="E25" i="16"/>
  <c r="C20" i="16"/>
  <c r="I52" i="16"/>
  <c r="I31" i="17"/>
  <c r="E306" i="18"/>
  <c r="B201" i="18"/>
  <c r="E202" i="18"/>
  <c r="D318" i="18"/>
  <c r="I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I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191" i="18" l="1"/>
  <c r="D123" i="18"/>
  <c r="D138" i="18" s="1"/>
  <c r="F7" i="7"/>
  <c r="H7" i="7" s="1"/>
  <c r="L44" i="16"/>
  <c r="I67" i="17"/>
  <c r="D69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E25" i="18"/>
  <c r="L66" i="16"/>
  <c r="K66" i="16" s="1"/>
  <c r="K66" i="17"/>
  <c r="I66" i="17"/>
  <c r="E163" i="18"/>
  <c r="E196" i="18"/>
  <c r="E185" i="18"/>
  <c r="E318" i="18"/>
  <c r="D321" i="18"/>
  <c r="I51" i="17"/>
  <c r="E60" i="16"/>
  <c r="K51" i="16"/>
  <c r="I51" i="16"/>
  <c r="C51" i="16"/>
  <c r="E201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K44" i="16"/>
  <c r="I44" i="16"/>
  <c r="C51" i="17"/>
  <c r="E197" i="18"/>
  <c r="D313" i="18"/>
  <c r="E205" i="18"/>
  <c r="F60" i="17"/>
  <c r="D307" i="18" l="1"/>
  <c r="D308" i="18" s="1"/>
  <c r="D192" i="18"/>
  <c r="D207" i="18" s="1"/>
  <c r="C78" i="14"/>
  <c r="C120" i="18"/>
  <c r="F9" i="7"/>
  <c r="D101" i="14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I66" i="16"/>
  <c r="E72" i="16"/>
  <c r="C72" i="16"/>
  <c r="G72" i="16"/>
  <c r="C60" i="17"/>
  <c r="E313" i="18"/>
  <c r="D317" i="18"/>
  <c r="E321" i="18"/>
  <c r="K72" i="17"/>
  <c r="I72" i="17"/>
  <c r="H9" i="7" l="1"/>
  <c r="B80" i="14"/>
  <c r="B122" i="18"/>
  <c r="B191" i="18" s="1"/>
  <c r="B307" i="18" s="1"/>
  <c r="C189" i="18"/>
  <c r="E120" i="18"/>
  <c r="E78" i="14"/>
  <c r="F78" i="14" s="1"/>
  <c r="E81" i="17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C305" i="18" l="1"/>
  <c r="E305" i="18" s="1"/>
  <c r="E189" i="18"/>
  <c r="C80" i="14"/>
  <c r="C122" i="18"/>
  <c r="H10" i="7"/>
  <c r="H44" i="7" s="1"/>
  <c r="C67" i="14" s="1"/>
  <c r="M79" i="16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  <c r="E67" i="14" l="1"/>
  <c r="F67" i="14" s="1"/>
  <c r="C70" i="14"/>
  <c r="C191" i="18"/>
  <c r="C123" i="18"/>
  <c r="E122" i="18"/>
  <c r="E80" i="14"/>
  <c r="F80" i="14" s="1"/>
  <c r="C81" i="14"/>
  <c r="B78" i="14"/>
  <c r="B81" i="14" s="1"/>
  <c r="B96" i="14" s="1"/>
  <c r="B101" i="14" s="1"/>
  <c r="B120" i="18"/>
  <c r="B123" i="18" s="1"/>
  <c r="B138" i="18" s="1"/>
  <c r="F10" i="7"/>
  <c r="F44" i="7" s="1"/>
  <c r="B67" i="14" s="1"/>
  <c r="E81" i="14" l="1"/>
  <c r="F81" i="14" s="1"/>
  <c r="C96" i="14"/>
  <c r="E123" i="18"/>
  <c r="C138" i="18"/>
  <c r="E138" i="18" s="1"/>
  <c r="C307" i="18"/>
  <c r="C192" i="18"/>
  <c r="E191" i="18"/>
  <c r="C75" i="14"/>
  <c r="E75" i="14" s="1"/>
  <c r="F75" i="14" s="1"/>
  <c r="E70" i="14"/>
  <c r="F70" i="14" s="1"/>
  <c r="B70" i="14"/>
  <c r="B75" i="14" s="1"/>
  <c r="B189" i="18"/>
  <c r="C308" i="18" l="1"/>
  <c r="E307" i="18"/>
  <c r="E192" i="18"/>
  <c r="C207" i="18"/>
  <c r="E207" i="18" s="1"/>
  <c r="C101" i="14"/>
  <c r="E96" i="14"/>
  <c r="F96" i="14" s="1"/>
  <c r="B305" i="18"/>
  <c r="B308" i="18" s="1"/>
  <c r="B323" i="18" s="1"/>
  <c r="B192" i="18"/>
  <c r="B207" i="18" s="1"/>
  <c r="E308" i="18" l="1"/>
  <c r="C323" i="18"/>
  <c r="E323" i="18" s="1"/>
</calcChain>
</file>

<file path=xl/sharedStrings.xml><?xml version="1.0" encoding="utf-8"?>
<sst xmlns="http://schemas.openxmlformats.org/spreadsheetml/2006/main" count="2633" uniqueCount="606">
  <si>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</si>
  <si>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</si>
  <si>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</si>
  <si>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</si>
  <si>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</si>
  <si>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</si>
  <si>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</si>
  <si>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</si>
  <si>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</si>
  <si>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</si>
  <si>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</si>
  <si>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</si>
  <si>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</si>
  <si>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</si>
  <si>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</si>
  <si>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</si>
  <si>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</si>
  <si>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</si>
  <si>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</si>
  <si>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</si>
  <si>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</si>
  <si>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</si>
  <si>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</si>
  <si>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</si>
  <si>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</si>
  <si>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</si>
  <si>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</si>
  <si>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</si>
  <si>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</si>
  <si>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</si>
  <si>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</si>
  <si>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</si>
  <si>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</si>
  <si>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</si>
  <si>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</si>
  <si>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</si>
  <si>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</si>
  <si>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</si>
  <si>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</si>
  <si>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</si>
  <si>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</si>
  <si>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</si>
  <si>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</si>
  <si>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</si>
  <si>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</si>
  <si>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</si>
  <si>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</si>
  <si>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</si>
  <si>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</si>
  <si>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</si>
  <si>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</si>
  <si>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</si>
  <si>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</si>
  <si>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</si>
  <si>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</si>
  <si>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</si>
  <si>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</si>
  <si>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</si>
  <si>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</si>
  <si>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</si>
  <si>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</si>
  <si>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</si>
  <si>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</si>
  <si>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</si>
  <si>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</si>
  <si>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</si>
  <si>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</si>
  <si>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</si>
  <si>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</si>
  <si>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</si>
  <si>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</si>
  <si>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</si>
  <si>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</si>
  <si>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</si>
  <si>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</si>
  <si>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</si>
  <si>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</si>
  <si>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</si>
  <si>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</si>
  <si>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</si>
  <si>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</si>
  <si>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</si>
  <si>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</si>
  <si>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</si>
  <si>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</si>
  <si>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</si>
  <si>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</si>
  <si>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</si>
  <si>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</si>
  <si>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</si>
  <si>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</si>
  <si>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</si>
  <si>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</si>
  <si>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</si>
  <si>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</si>
  <si>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</si>
  <si>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</si>
  <si>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</si>
  <si>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</si>
  <si>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</si>
  <si>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</si>
  <si>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</si>
  <si>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</si>
  <si>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</si>
  <si>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</si>
  <si>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</si>
  <si>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</si>
  <si>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</si>
  <si>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</si>
  <si>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</si>
  <si>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</si>
  <si>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</si>
  <si>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</si>
  <si>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</si>
  <si>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</si>
  <si>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</si>
  <si>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</si>
  <si>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</si>
  <si>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</si>
  <si>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</si>
  <si>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</si>
  <si>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</si>
  <si>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</si>
  <si>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</si>
  <si>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</si>
  <si>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</si>
  <si>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</si>
  <si>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</si>
  <si>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</si>
  <si>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</si>
  <si>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</si>
  <si>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</si>
  <si>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</si>
  <si>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</si>
  <si>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</si>
  <si>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</si>
  <si>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</si>
  <si>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</si>
  <si>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</si>
  <si>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</si>
  <si>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</si>
  <si>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</si>
  <si>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</si>
  <si>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</si>
  <si>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</si>
  <si>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</si>
  <si>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</si>
  <si>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</si>
  <si>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</si>
  <si>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</si>
  <si>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</si>
  <si>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</si>
  <si>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</si>
  <si>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</si>
  <si>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</si>
  <si>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</si>
  <si>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</si>
  <si>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</si>
  <si>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</si>
  <si>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</si>
  <si>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</si>
  <si>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</si>
  <si>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</si>
  <si>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</si>
  <si>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</si>
  <si>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</si>
  <si>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</si>
  <si>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</si>
  <si>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</si>
  <si>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</si>
  <si>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</si>
  <si>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</si>
  <si>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</si>
  <si>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</si>
  <si>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</si>
  <si>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</si>
  <si>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</si>
  <si>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</si>
  <si>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</si>
  <si>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</si>
  <si>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</si>
  <si>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</si>
  <si>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</si>
  <si>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</si>
  <si>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</si>
  <si>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</si>
  <si>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</si>
  <si>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</si>
  <si>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</si>
  <si>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</si>
  <si>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</si>
  <si>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</si>
  <si>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</si>
  <si>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</si>
  <si>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</si>
  <si>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</si>
  <si>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</si>
  <si>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</si>
  <si>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</si>
  <si>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</si>
  <si>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</si>
  <si>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</si>
  <si>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</si>
  <si>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</si>
  <si>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</si>
  <si>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</si>
  <si>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</si>
  <si>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</si>
  <si>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</si>
  <si>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</si>
  <si>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</si>
  <si>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</si>
  <si>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</si>
  <si>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</si>
  <si>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</si>
  <si>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</si>
  <si>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</si>
  <si>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</si>
  <si>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</si>
  <si>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</si>
  <si>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</si>
  <si>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</si>
  <si>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</si>
  <si>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</si>
  <si>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</si>
  <si>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</si>
  <si>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</si>
  <si>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</si>
  <si>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</si>
  <si>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</si>
  <si>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</si>
  <si>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</si>
  <si>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</si>
  <si>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</si>
  <si>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</si>
  <si>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</si>
  <si>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</si>
  <si>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</si>
  <si>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</si>
  <si>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</si>
  <si>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</si>
  <si>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</si>
  <si>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</si>
  <si>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</si>
  <si>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</si>
  <si>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</si>
  <si>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</si>
  <si>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</si>
  <si>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</si>
  <si>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</si>
  <si>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</si>
  <si>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</si>
  <si>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</si>
  <si>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</si>
  <si>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</si>
  <si>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</si>
  <si>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</si>
  <si>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</si>
  <si>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</si>
  <si>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</si>
  <si>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</si>
  <si>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</si>
  <si>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</si>
  <si>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</si>
  <si>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</si>
  <si>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</si>
  <si>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</si>
  <si>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</si>
  <si>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</si>
  <si>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</si>
  <si>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</si>
  <si>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</si>
  <si>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</si>
  <si>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</si>
  <si>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</si>
  <si>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</si>
  <si>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</si>
  <si>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</si>
  <si>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</si>
  <si>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</si>
  <si>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</si>
  <si>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</si>
  <si>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</si>
  <si>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</si>
  <si>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</si>
  <si>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</si>
  <si>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</si>
  <si>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</si>
  <si>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</si>
  <si>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</si>
  <si>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</si>
  <si>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</si>
  <si>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</si>
  <si>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</si>
  <si>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</si>
  <si>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</si>
  <si>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</si>
  <si>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</si>
  <si>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</si>
  <si>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</si>
  <si>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</si>
  <si>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</si>
  <si>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</si>
  <si>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</si>
  <si>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</si>
  <si>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</si>
  <si>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</si>
  <si>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</si>
  <si>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</si>
  <si>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</si>
  <si>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</si>
  <si>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</si>
  <si>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</si>
  <si>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</si>
  <si>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</si>
  <si>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</si>
  <si>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</si>
  <si>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</si>
  <si>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</si>
  <si>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</si>
  <si>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</si>
  <si>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</si>
  <si>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</si>
  <si>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</si>
  <si>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</si>
  <si>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</si>
  <si>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</si>
  <si>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</si>
  <si>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</si>
  <si>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</si>
  <si>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</si>
  <si>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</si>
  <si>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</si>
  <si>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</si>
  <si>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</si>
  <si>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</si>
  <si>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</si>
  <si>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</si>
  <si>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</si>
  <si>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</si>
  <si>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</si>
  <si>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</si>
  <si>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</si>
  <si>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</si>
  <si>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</si>
  <si>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</si>
  <si>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</si>
  <si>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</si>
  <si>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</si>
  <si>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</si>
  <si>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</si>
  <si>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</si>
  <si>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</si>
  <si>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</si>
  <si>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</si>
  <si>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</si>
  <si>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</si>
  <si>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</si>
  <si>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</si>
  <si>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</si>
  <si>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</si>
  <si>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</si>
  <si>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</si>
  <si>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</si>
  <si>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</si>
  <si>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</si>
  <si>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</si>
  <si>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</si>
  <si>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</si>
  <si>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</si>
  <si>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</si>
  <si>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</si>
  <si>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</si>
  <si>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</si>
  <si>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</si>
  <si>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</si>
  <si>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</si>
  <si>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</si>
  <si>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</si>
  <si>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</si>
  <si>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</si>
  <si>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</si>
  <si>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</si>
  <si>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</si>
  <si>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</si>
  <si>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</si>
  <si>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</si>
  <si>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</si>
  <si>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</si>
  <si>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</si>
  <si>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</si>
  <si>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</si>
  <si>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</si>
  <si>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</si>
  <si>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</si>
  <si>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</si>
  <si>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</si>
  <si>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</si>
  <si>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</si>
  <si>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</si>
  <si>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</si>
  <si>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</si>
  <si>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</si>
  <si>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</si>
  <si>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</si>
  <si>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</si>
  <si>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</si>
  <si>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</si>
  <si>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</si>
  <si>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</si>
  <si>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</si>
  <si>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</si>
  <si>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</si>
  <si>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</si>
  <si>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</si>
  <si>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</si>
  <si>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</si>
  <si>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</si>
  <si>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</si>
  <si>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</si>
  <si>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</si>
  <si>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</si>
  <si>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</si>
  <si>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</si>
  <si>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</si>
  <si>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</si>
  <si>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</si>
  <si>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</si>
  <si>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</si>
  <si>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</si>
  <si>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</si>
  <si>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</si>
  <si>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</si>
  <si>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</si>
  <si>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</si>
  <si>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</si>
  <si>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</si>
  <si>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</si>
  <si>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</si>
  <si>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</si>
  <si>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</si>
  <si>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</si>
  <si>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</si>
  <si>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</si>
  <si>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</si>
  <si>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</si>
  <si>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</si>
  <si>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</si>
  <si>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</si>
  <si>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</si>
  <si>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</si>
  <si>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</si>
  <si>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</si>
  <si>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</si>
  <si>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</si>
  <si>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</si>
  <si>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</si>
  <si>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</si>
  <si>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</si>
  <si>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</si>
  <si>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</si>
  <si>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</si>
  <si>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</si>
  <si>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</si>
  <si>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</si>
  <si>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</si>
  <si>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</si>
  <si>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</si>
  <si>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</si>
  <si>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</si>
  <si>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</si>
  <si>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</si>
  <si>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</si>
  <si>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</si>
  <si>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</si>
  <si>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</si>
  <si>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</si>
  <si>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</si>
  <si>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</si>
  <si>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</si>
  <si>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</si>
  <si>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</si>
  <si>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</si>
  <si>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</si>
  <si>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</si>
  <si>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</si>
  <si>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</si>
  <si>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</si>
  <si>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</si>
  <si>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</si>
  <si>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</si>
  <si>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</si>
  <si>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</si>
  <si>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</si>
  <si>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</si>
  <si>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</si>
  <si>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</si>
  <si>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</si>
  <si>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</si>
  <si>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</si>
  <si>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</si>
  <si>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</si>
  <si>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</si>
  <si>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</si>
  <si>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</si>
  <si>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</si>
  <si>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</si>
  <si>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</si>
  <si>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</si>
  <si>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</si>
  <si>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</si>
  <si>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</si>
  <si>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</si>
  <si>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</si>
  <si>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</si>
  <si>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</si>
  <si>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</si>
  <si>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</si>
  <si>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</si>
  <si>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</si>
  <si>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</si>
  <si>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</si>
  <si>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</si>
  <si>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</si>
  <si>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</si>
  <si>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</si>
  <si>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</si>
  <si>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</si>
  <si>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</si>
  <si>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</si>
  <si>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</si>
  <si>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</si>
  <si>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</si>
  <si>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</si>
  <si>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</si>
  <si>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</si>
  <si>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</si>
  <si>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</si>
  <si>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</si>
  <si>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</si>
  <si>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</si>
  <si>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</si>
  <si>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</si>
  <si>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</si>
  <si>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</si>
  <si>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</si>
  <si>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</si>
  <si>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</si>
  <si>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</si>
  <si>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</si>
  <si>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</si>
  <si>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</si>
  <si>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</si>
  <si>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</si>
  <si>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</si>
  <si>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</si>
  <si>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</si>
  <si>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</si>
  <si>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</si>
  <si>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</si>
  <si>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</si>
  <si>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</si>
  <si>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</si>
  <si>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</si>
  <si>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</si>
  <si>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</si>
  <si>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</si>
  <si>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</si>
  <si>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</si>
  <si>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</si>
  <si>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AE - Federal</t>
  </si>
  <si>
    <t>AE - State</t>
  </si>
  <si>
    <t>College</t>
  </si>
  <si>
    <t>130001</t>
  </si>
  <si>
    <t>System Assessments</t>
  </si>
  <si>
    <t>130008</t>
  </si>
  <si>
    <t>Systemwide ERP System(after $1</t>
  </si>
  <si>
    <t>HB1 AE</t>
  </si>
  <si>
    <t>110002</t>
  </si>
  <si>
    <t>General Fund - Adult Ed Appro</t>
  </si>
  <si>
    <t>HB1 BOS</t>
  </si>
  <si>
    <t>110001</t>
  </si>
  <si>
    <t>General Fund</t>
  </si>
  <si>
    <t>HB1 HEIF</t>
  </si>
  <si>
    <t>240004</t>
  </si>
  <si>
    <t>Special Appropriation - Reboot</t>
  </si>
  <si>
    <t>240005</t>
  </si>
  <si>
    <t>Special Appropriation - Broadb</t>
  </si>
  <si>
    <t>HB1 Online</t>
  </si>
  <si>
    <t>110005</t>
  </si>
  <si>
    <t>General Fund - LCTCSOnline App</t>
  </si>
  <si>
    <t>HB1 RR</t>
  </si>
  <si>
    <t>110003</t>
  </si>
  <si>
    <t>General Fund - Rapid Res Appro</t>
  </si>
  <si>
    <t>LED</t>
  </si>
  <si>
    <t>Mepol Federal</t>
  </si>
  <si>
    <t>215113</t>
  </si>
  <si>
    <t>Federal - NIST- MEPOL - FY22-F</t>
  </si>
  <si>
    <t>Mepol State</t>
  </si>
  <si>
    <t>Perkins</t>
  </si>
  <si>
    <t>Regents</t>
  </si>
  <si>
    <t>RR Healthcare - Match</t>
  </si>
  <si>
    <t>131572</t>
  </si>
  <si>
    <t>SNAP</t>
  </si>
  <si>
    <t>Workforce Training Rapid Response</t>
  </si>
  <si>
    <t>649-10G0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</si>
</sst>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0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9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25" fillId="5" borderId="0" xfId="0" applyFont="1" applyFill="1"/>
    <xf numFmtId="38" fontId="0" fillId="0" borderId="0" xfId="0" applyNumberFormat="1"/>
    <xf numFmtId="0" fontId="25" fillId="0" borderId="0" xfId="0" applyFont="1"/>
    <xf numFmtId="38" fontId="0" fillId="3" borderId="0" xfId="0" applyNumberFormat="1" applyFill="1"/>
    <xf numFmtId="170" fontId="0" fillId="0" borderId="0" xfId="0" applyNumberFormat="1"/>
    <xf numFmtId="9" fontId="0" fillId="0" borderId="0" xfId="4" applyFont="1"/>
    <xf numFmtId="6" fontId="10" fillId="0" borderId="0" xfId="0" applyNumberFormat="1" applyFont="1"/>
    <xf numFmtId="6" fontId="0" fillId="3" borderId="0" xfId="0" applyNumberFormat="1" applyFill="1"/>
    <xf numFmtId="0" fontId="0" fillId="3" borderId="0" xfId="0" applyFill="1"/>
    <xf numFmtId="38" fontId="0" fillId="3" borderId="0" xfId="3" applyNumberFormat="1" applyFont="1" applyFill="1"/>
    <xf numFmtId="0" fontId="0" fillId="6" borderId="0" xfId="0" applyFill="1"/>
    <xf numFmtId="38" fontId="0" fillId="6" borderId="0" xfId="3" applyNumberFormat="1" applyFont="1" applyFill="1"/>
    <xf numFmtId="0" fontId="0" fillId="7" borderId="0" xfId="0" applyFill="1"/>
    <xf numFmtId="38" fontId="0" fillId="7" borderId="0" xfId="3" applyNumberFormat="1" applyFont="1" applyFill="1"/>
    <xf numFmtId="0" fontId="0" fillId="8" borderId="0" xfId="0" applyFill="1"/>
    <xf numFmtId="38" fontId="0" fillId="8" borderId="0" xfId="3" applyNumberFormat="1" applyFont="1" applyFill="1"/>
    <xf numFmtId="0" fontId="0" fillId="9" borderId="0" xfId="0" applyFill="1"/>
    <xf numFmtId="38" fontId="0" fillId="9" borderId="0" xfId="3" applyNumberFormat="1" applyFont="1" applyFill="1"/>
    <xf numFmtId="0" fontId="0" fillId="10" borderId="0" xfId="0" applyFill="1"/>
    <xf numFmtId="38" fontId="0" fillId="10" borderId="0" xfId="3" applyNumberFormat="1" applyFont="1" applyFill="1"/>
    <xf numFmtId="0" fontId="0" fillId="11" borderId="0" xfId="0" applyFill="1"/>
    <xf numFmtId="38" fontId="0" fillId="11" borderId="0" xfId="3" applyNumberFormat="1" applyFont="1" applyFill="1"/>
    <xf numFmtId="38" fontId="0" fillId="0" borderId="0" xfId="3" applyNumberFormat="1" applyFont="1"/>
    <xf numFmtId="43" fontId="0" fillId="0" borderId="0" xfId="3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38" fontId="0" fillId="0" borderId="0" xfId="0" applyNumberFormat="1" applyFill="1"/>
    <xf numFmtId="0" fontId="0" fillId="0" borderId="0" xfId="0" applyFill="1"/>
    <xf numFmtId="0" fontId="10" fillId="0" borderId="0" xfId="0" applyFont="1" applyFill="1"/>
  </cellXfs>
  <cellStyles count="5">
    <cellStyle name="Comma" xfId="3" builtinId="3"/>
    <cellStyle name="Currency" xfId="1" builtinId="4"/>
    <cellStyle name="Normal" xfId="0" builtinId="0"/>
    <cellStyle name="Normal 2" xfId="2" xr:uid="{C8F2F044-5DA6-4EF1-A9D8-4979C4852B09}"/>
    <cellStyle name="Percent" xfId="4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2"/>
  <sheetViews>
    <sheetView workbookViewId="0">
      <selection activeCell="E11" sqref="E11"/>
    </sheetView>
  </sheetViews>
  <sheetFormatPr defaultRowHeight="15" x14ac:dyDescent="0.25"/>
  <cols>
    <col min="1" max="1" width="43.42578125" customWidth="1"/>
    <col min="2" max="2" width="22.140625" customWidth="1"/>
    <col min="5" max="5" width="19" bestFit="1" customWidth="1"/>
    <col min="6" max="6" width="18.85546875" bestFit="1" customWidth="1"/>
    <col min="7" max="7" width="30.28515625" bestFit="1" customWidth="1"/>
    <col min="8" max="8" width="31.5703125" customWidth="1"/>
    <col min="9" max="9" width="10.5703125" bestFit="1" customWidth="1"/>
  </cols>
  <sheetData>
    <row r="1" spans="1:10" x14ac:dyDescent="0.25">
      <c r="A1" s="6" t="s">
        <v>533</v>
      </c>
      <c r="D1" s="1"/>
      <c r="F1" s="8"/>
      <c r="G1" s="8"/>
      <c r="H1" s="8"/>
      <c r="I1" s="8"/>
      <c r="J1" s="8"/>
    </row>
    <row r="2" spans="1:10" x14ac:dyDescent="0.25">
      <c r="A2" s="6" t="s">
        <v>79</v>
      </c>
      <c r="B2" s="9" t="str">
        <f>Revenue!B2</f>
        <v>Workforce Training Rapid Response</v>
      </c>
      <c r="C2" s="4"/>
      <c r="D2" s="1"/>
      <c r="F2" s="8"/>
      <c r="G2" s="8"/>
      <c r="H2" s="8"/>
      <c r="I2" s="8"/>
      <c r="J2" s="8"/>
    </row>
    <row r="3" spans="1:10" x14ac:dyDescent="0.25">
      <c r="A3" s="6" t="s">
        <v>116</v>
      </c>
      <c r="B3" s="7" t="str">
        <f>Revenue!B3</f>
        <v>649-10G0</v>
      </c>
      <c r="D3" s="1"/>
      <c r="F3" s="8"/>
      <c r="G3" s="8"/>
      <c r="H3" s="8"/>
      <c r="I3" s="8"/>
      <c r="J3" s="8"/>
    </row>
    <row r="4" spans="1:10" ht="15.75" thickBot="1" x14ac:dyDescent="0.3"/>
    <row r="5" spans="1:10" x14ac:dyDescent="0.25">
      <c r="A5" s="52" t="s">
        <v>423</v>
      </c>
      <c r="B5" s="53" t="s">
        <v>424</v>
      </c>
      <c r="G5" s="552"/>
      <c r="H5" s="552"/>
      <c r="I5" s="553"/>
    </row>
    <row r="6" spans="1:10" x14ac:dyDescent="0.25">
      <c r="A6" s="60" t="s">
        <v>425</v>
      </c>
      <c r="B6" s="54">
        <f>+I6</f>
        <v>0</v>
      </c>
      <c r="G6" s="554"/>
      <c r="H6" s="554"/>
      <c r="I6" s="555"/>
    </row>
    <row r="7" spans="1:10" x14ac:dyDescent="0.25">
      <c r="A7" s="60" t="s">
        <v>447</v>
      </c>
      <c r="B7" s="54">
        <f>+I7</f>
        <v>0</v>
      </c>
      <c r="G7" s="556"/>
      <c r="H7" s="556"/>
      <c r="I7" s="557"/>
    </row>
    <row r="8" spans="1:10" ht="14.25" customHeight="1" x14ac:dyDescent="0.25">
      <c r="A8" s="60" t="s">
        <v>428</v>
      </c>
      <c r="B8" s="55">
        <f>+I5</f>
        <v>0</v>
      </c>
      <c r="G8" s="558"/>
      <c r="H8" s="558"/>
      <c r="I8" s="559"/>
    </row>
    <row r="9" spans="1:10" ht="14.25" customHeight="1" x14ac:dyDescent="0.25">
      <c r="A9" s="60" t="s">
        <v>450</v>
      </c>
      <c r="B9" s="55"/>
      <c r="G9" s="558"/>
      <c r="H9" s="558"/>
      <c r="I9" s="559"/>
    </row>
    <row r="10" spans="1:10" x14ac:dyDescent="0.25">
      <c r="A10" s="60" t="s">
        <v>426</v>
      </c>
      <c r="B10" s="54">
        <f>+I10+I11</f>
        <v>0</v>
      </c>
      <c r="G10" s="560"/>
      <c r="H10" s="560"/>
      <c r="I10" s="561"/>
    </row>
    <row r="11" spans="1:10" x14ac:dyDescent="0.25">
      <c r="A11" s="60" t="s">
        <v>427</v>
      </c>
      <c r="B11" s="54">
        <f>+I12+I13</f>
        <v>0</v>
      </c>
      <c r="G11" s="560"/>
      <c r="H11" s="560"/>
      <c r="I11" s="561"/>
    </row>
    <row r="12" spans="1:10" x14ac:dyDescent="0.25">
      <c r="A12" s="60" t="s">
        <v>429</v>
      </c>
      <c r="B12" s="54">
        <f>+I25</f>
        <v>0</v>
      </c>
      <c r="G12" s="562"/>
      <c r="H12" s="562"/>
      <c r="I12" s="563"/>
    </row>
    <row r="13" spans="1:10" x14ac:dyDescent="0.25">
      <c r="A13" s="60" t="s">
        <v>430</v>
      </c>
      <c r="B13" s="54">
        <f>+I26</f>
        <v>0</v>
      </c>
      <c r="G13" s="562"/>
      <c r="H13" s="562"/>
      <c r="I13" s="563"/>
    </row>
    <row r="14" spans="1:10" x14ac:dyDescent="0.25">
      <c r="A14" s="60" t="s">
        <v>431</v>
      </c>
      <c r="B14" s="54">
        <f>+I8+I9</f>
        <v>0</v>
      </c>
      <c r="G14" s="564"/>
      <c r="H14" s="564"/>
      <c r="I14" s="565"/>
    </row>
    <row r="15" spans="1:10" x14ac:dyDescent="0.25">
      <c r="A15" s="60" t="s">
        <v>432</v>
      </c>
      <c r="B15" s="54"/>
      <c r="I15" s="566"/>
    </row>
    <row r="16" spans="1:10" x14ac:dyDescent="0.25">
      <c r="A16" s="60" t="s">
        <v>433</v>
      </c>
      <c r="B16" s="54">
        <f>+I24</f>
        <v>0</v>
      </c>
      <c r="I16" s="566"/>
    </row>
    <row r="17" spans="1:9" x14ac:dyDescent="0.25">
      <c r="A17" s="60" t="s">
        <v>434</v>
      </c>
      <c r="B17" s="54"/>
      <c r="I17" s="566"/>
    </row>
    <row r="18" spans="1:9" x14ac:dyDescent="0.25">
      <c r="A18" s="60" t="s">
        <v>435</v>
      </c>
      <c r="B18" s="54"/>
      <c r="I18" s="566"/>
    </row>
    <row r="19" spans="1:9" x14ac:dyDescent="0.25">
      <c r="A19" s="60" t="s">
        <v>436</v>
      </c>
      <c r="B19" s="54">
        <f>+I14</f>
        <v>0</v>
      </c>
      <c r="I19" s="566"/>
    </row>
    <row r="20" spans="1:9" ht="15.75" customHeight="1" x14ac:dyDescent="0.25">
      <c r="A20" s="60" t="s">
        <v>437</v>
      </c>
      <c r="B20" s="54">
        <f>I23</f>
        <v>0</v>
      </c>
      <c r="I20" s="566"/>
    </row>
    <row r="21" spans="1:9" x14ac:dyDescent="0.25">
      <c r="A21" s="60" t="s">
        <v>438</v>
      </c>
      <c r="B21" s="54"/>
    </row>
    <row r="22" spans="1:9" x14ac:dyDescent="0.25">
      <c r="A22" s="60" t="s">
        <v>439</v>
      </c>
      <c r="B22" s="54"/>
    </row>
    <row r="23" spans="1:9" x14ac:dyDescent="0.25">
      <c r="A23" s="61" t="s">
        <v>440</v>
      </c>
      <c r="B23" s="56"/>
      <c r="I23" s="566"/>
    </row>
    <row r="24" spans="1:9" ht="15.75" thickBot="1" x14ac:dyDescent="0.3">
      <c r="A24" s="61" t="s">
        <v>441</v>
      </c>
      <c r="B24" s="56">
        <f>B32</f>
        <v>0</v>
      </c>
      <c r="I24" s="566"/>
    </row>
    <row r="25" spans="1:9" ht="15.75" thickBot="1" x14ac:dyDescent="0.3">
      <c r="A25" s="57" t="s">
        <v>442</v>
      </c>
      <c r="B25" s="58">
        <f>SUM(B6:B24)</f>
        <v>0</v>
      </c>
      <c r="I25" s="566"/>
    </row>
    <row r="26" spans="1:9" x14ac:dyDescent="0.25">
      <c r="I26" s="566"/>
    </row>
    <row r="27" spans="1:9" x14ac:dyDescent="0.25">
      <c r="I27" s="567"/>
    </row>
    <row r="28" spans="1:9" x14ac:dyDescent="0.25">
      <c r="A28" s="9" t="s">
        <v>443</v>
      </c>
      <c r="I28" s="567"/>
    </row>
    <row r="29" spans="1:9" x14ac:dyDescent="0.25">
      <c r="A29" t="s">
        <v>444</v>
      </c>
      <c r="B29" s="59">
        <v>0</v>
      </c>
      <c r="I29" s="567"/>
    </row>
    <row r="30" spans="1:9" x14ac:dyDescent="0.25">
      <c r="A30" t="s">
        <v>445</v>
      </c>
      <c r="B30" s="59">
        <v>0</v>
      </c>
      <c r="I30" s="567"/>
    </row>
    <row r="31" spans="1:9" x14ac:dyDescent="0.25">
      <c r="A31" t="s">
        <v>446</v>
      </c>
      <c r="B31" s="59">
        <v>0</v>
      </c>
      <c r="I31" s="567"/>
    </row>
    <row r="32" spans="1:9" x14ac:dyDescent="0.25">
      <c r="A32" t="s">
        <v>303</v>
      </c>
      <c r="B32" s="62">
        <f>SUM(B29:B31)</f>
        <v>0</v>
      </c>
      <c r="I32" s="56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115"/>
  <sheetViews>
    <sheetView tabSelected="1"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P6" sqref="P6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  <col min="16" max="16" width="24.42578125" bestFit="1" customWidth="1"/>
    <col min="17" max="17" width="8.7109375" bestFit="1" customWidth="1"/>
    <col min="18" max="18" width="33.140625" bestFit="1" customWidth="1"/>
    <col min="19" max="19" width="12.28515625" bestFit="1" customWidth="1"/>
  </cols>
  <sheetData>
    <row r="1" spans="1:19" x14ac:dyDescent="0.25">
      <c r="A1" s="6" t="s">
        <v>534</v>
      </c>
      <c r="B1"/>
      <c r="C1" s="1"/>
    </row>
    <row r="2" spans="1:19" x14ac:dyDescent="0.25">
      <c r="A2" s="2" t="s">
        <v>79</v>
      </c>
      <c r="B2" s="9" t="s">
        <v>604</v>
      </c>
      <c r="C2" s="4"/>
      <c r="E2" t="s">
        <v>117</v>
      </c>
    </row>
    <row r="3" spans="1:19" x14ac:dyDescent="0.25">
      <c r="A3" s="6" t="s">
        <v>116</v>
      </c>
      <c r="B3" s="7" t="s">
        <v>605</v>
      </c>
      <c r="C3" s="1"/>
      <c r="E3" s="5"/>
    </row>
    <row r="4" spans="1:19" ht="15.75" thickBot="1" x14ac:dyDescent="0.3"/>
    <row r="5" spans="1:19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9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9" s="3" customFormat="1" ht="15.75" thickTop="1" x14ac:dyDescent="0.25">
      <c r="A7" s="72" t="str">
        <f>B3</f>
        <v>649-10G0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9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  <c r="S8" s="545"/>
    </row>
    <row r="9" spans="1:19" x14ac:dyDescent="0.25">
      <c r="A9" s="78" t="str">
        <f>B3</f>
        <v>649-10G0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9" x14ac:dyDescent="0.25">
      <c r="A10" s="78" t="str">
        <f>B3</f>
        <v>649-10G0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  <c r="S10" s="545"/>
    </row>
    <row r="11" spans="1:19" x14ac:dyDescent="0.25">
      <c r="A11" s="78" t="str">
        <f>B3</f>
        <v>649-10G0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  <c r="P11" s="544" t="s">
        <v>572</v>
      </c>
      <c r="Q11" s="546" t="s">
        <v>573</v>
      </c>
      <c r="R11" t="s">
        <v>574</v>
      </c>
      <c r="S11" s="595">
        <v>3307217.26</v>
      </c>
    </row>
    <row r="12" spans="1:19" x14ac:dyDescent="0.25">
      <c r="A12" s="78" t="str">
        <f>B3</f>
        <v>649-10G0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  <c r="P12" s="544"/>
      <c r="Q12" s="546" t="s">
        <v>575</v>
      </c>
      <c r="R12" t="s">
        <v>576</v>
      </c>
      <c r="S12" s="595">
        <v>5339536.0199999996</v>
      </c>
    </row>
    <row r="13" spans="1:19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  <c r="S13" s="595"/>
    </row>
    <row r="14" spans="1:19" x14ac:dyDescent="0.25">
      <c r="A14" s="78" t="str">
        <f>B3</f>
        <v>649-10G0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  <c r="P14" s="544" t="s">
        <v>580</v>
      </c>
      <c r="Q14" s="546" t="s">
        <v>581</v>
      </c>
      <c r="R14" t="s">
        <v>582</v>
      </c>
      <c r="S14" s="595">
        <f>4523371+125000</f>
        <v>4648371</v>
      </c>
    </row>
    <row r="15" spans="1:19" x14ac:dyDescent="0.25">
      <c r="A15" s="78" t="str">
        <f>B3</f>
        <v>649-10G0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  <c r="S15" s="595"/>
    </row>
    <row r="16" spans="1:19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  <c r="P16" s="544" t="s">
        <v>583</v>
      </c>
      <c r="Q16" s="546" t="s">
        <v>584</v>
      </c>
      <c r="R16" t="s">
        <v>585</v>
      </c>
      <c r="S16" s="595">
        <v>10000000</v>
      </c>
    </row>
    <row r="17" spans="1:20" x14ac:dyDescent="0.25">
      <c r="A17" s="78" t="str">
        <f>B3</f>
        <v>649-10G0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  <c r="P17" s="544"/>
      <c r="Q17" s="546" t="s">
        <v>586</v>
      </c>
      <c r="R17" t="s">
        <v>587</v>
      </c>
      <c r="S17" s="595">
        <v>10000000</v>
      </c>
    </row>
    <row r="18" spans="1:20" x14ac:dyDescent="0.25">
      <c r="A18" s="78" t="str">
        <f>B3</f>
        <v>649-10G0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  <c r="S18" s="596"/>
    </row>
    <row r="19" spans="1:20" x14ac:dyDescent="0.25">
      <c r="A19" s="78" t="str">
        <f>B3</f>
        <v>649-10G0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  <c r="S19" s="595"/>
    </row>
    <row r="20" spans="1:20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  <c r="P20" s="544" t="s">
        <v>594</v>
      </c>
      <c r="Q20"/>
      <c r="R20"/>
      <c r="S20" s="595">
        <v>7679028.9199999971</v>
      </c>
      <c r="T20"/>
    </row>
    <row r="21" spans="1:20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  <c r="P21" s="544" t="s">
        <v>600</v>
      </c>
      <c r="Q21"/>
      <c r="R21"/>
      <c r="S21" s="595">
        <v>137116.01</v>
      </c>
      <c r="T21"/>
    </row>
    <row r="22" spans="1:20" x14ac:dyDescent="0.25">
      <c r="A22" s="78" t="str">
        <f>B3</f>
        <v>649-10G0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  <c r="S22" s="595"/>
    </row>
    <row r="23" spans="1:20" x14ac:dyDescent="0.25">
      <c r="A23" s="78" t="str">
        <f>B3</f>
        <v>649-10G0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  <c r="P23" s="544" t="s">
        <v>598</v>
      </c>
      <c r="S23" s="595">
        <v>1007013.89</v>
      </c>
    </row>
    <row r="24" spans="1:20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  <c r="S24" s="597"/>
      <c r="T24"/>
    </row>
    <row r="25" spans="1:20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  <c r="P25"/>
      <c r="Q25"/>
      <c r="R25"/>
      <c r="S25" s="596"/>
      <c r="T25"/>
    </row>
    <row r="26" spans="1:20" x14ac:dyDescent="0.25">
      <c r="A26" s="78" t="str">
        <f>B3</f>
        <v>649-10G0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  <c r="P26" s="544" t="s">
        <v>603</v>
      </c>
      <c r="S26" s="595">
        <v>823094.87999999896</v>
      </c>
    </row>
    <row r="27" spans="1:20" x14ac:dyDescent="0.25">
      <c r="A27" s="78" t="str">
        <f>B3</f>
        <v>649-10G0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  <c r="S27" s="596"/>
    </row>
    <row r="28" spans="1:20" x14ac:dyDescent="0.25">
      <c r="A28" s="78" t="str">
        <f>B3</f>
        <v>649-10G0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  <c r="P28" s="544" t="s">
        <v>599</v>
      </c>
      <c r="S28" s="595">
        <v>25321247.519999977</v>
      </c>
    </row>
    <row r="29" spans="1:20" x14ac:dyDescent="0.25">
      <c r="A29" s="78" t="str">
        <f>B3</f>
        <v>649-10G0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  <c r="P29" s="544" t="s">
        <v>595</v>
      </c>
      <c r="Q29" s="546" t="s">
        <v>596</v>
      </c>
      <c r="R29" t="s">
        <v>597</v>
      </c>
      <c r="S29" s="595">
        <v>1319416.7600000007</v>
      </c>
    </row>
    <row r="30" spans="1:20" x14ac:dyDescent="0.25">
      <c r="A30" s="78" t="str">
        <f>B3</f>
        <v>649-10G0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>
        <f>G30</f>
        <v>0</v>
      </c>
      <c r="J30" s="81"/>
      <c r="K30" s="82">
        <f>I30</f>
        <v>0</v>
      </c>
    </row>
    <row r="31" spans="1:20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471</v>
      </c>
      <c r="F31" s="81"/>
      <c r="G31" s="82"/>
      <c r="H31" s="81"/>
      <c r="I31" s="82"/>
      <c r="J31" s="81"/>
      <c r="K31" s="82"/>
    </row>
    <row r="32" spans="1:20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  <c r="T32"/>
    </row>
    <row r="33" spans="1:20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  <c r="P33" s="544" t="s">
        <v>588</v>
      </c>
      <c r="Q33" s="546" t="s">
        <v>589</v>
      </c>
      <c r="R33" t="s">
        <v>590</v>
      </c>
      <c r="S33" s="545">
        <v>1245091</v>
      </c>
      <c r="T33"/>
    </row>
    <row r="34" spans="1:20" x14ac:dyDescent="0.25">
      <c r="A34" s="78" t="str">
        <f>B3</f>
        <v>649-10G0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f>F34</f>
        <v>0</v>
      </c>
      <c r="I34" s="82"/>
      <c r="J34" s="81">
        <f>H34</f>
        <v>0</v>
      </c>
      <c r="K34" s="82"/>
      <c r="S34" s="545"/>
    </row>
    <row r="35" spans="1:20" x14ac:dyDescent="0.25">
      <c r="A35" s="78" t="str">
        <f>B3</f>
        <v>649-10G0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  <c r="P35" s="544" t="s">
        <v>591</v>
      </c>
      <c r="Q35" s="546" t="s">
        <v>592</v>
      </c>
      <c r="R35" t="s">
        <v>593</v>
      </c>
      <c r="S35" s="547">
        <v>10000000</v>
      </c>
    </row>
    <row r="36" spans="1:20" x14ac:dyDescent="0.25">
      <c r="A36" s="78" t="str">
        <f>B3</f>
        <v>649-10G0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  <c r="P36" s="544" t="s">
        <v>601</v>
      </c>
      <c r="Q36" s="546" t="s">
        <v>602</v>
      </c>
      <c r="R36" t="s">
        <v>601</v>
      </c>
      <c r="S36" s="547">
        <v>5469686.5300000003</v>
      </c>
    </row>
    <row r="37" spans="1:20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0</v>
      </c>
      <c r="I37" s="88">
        <f t="shared" si="3"/>
        <v>0</v>
      </c>
      <c r="J37" s="87">
        <f t="shared" si="3"/>
        <v>0</v>
      </c>
      <c r="K37" s="88">
        <f t="shared" si="3"/>
        <v>0</v>
      </c>
      <c r="T37"/>
    </row>
    <row r="38" spans="1:20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  <c r="T38"/>
    </row>
    <row r="39" spans="1:20" x14ac:dyDescent="0.25">
      <c r="A39" s="407" t="str">
        <f>B3</f>
        <v>649-10G0</v>
      </c>
      <c r="B39" s="408">
        <v>560</v>
      </c>
      <c r="C39" s="409" t="s">
        <v>33</v>
      </c>
      <c r="D39" s="408">
        <v>561</v>
      </c>
      <c r="E39" s="410" t="s">
        <v>455</v>
      </c>
      <c r="F39" s="81"/>
      <c r="G39" s="82"/>
      <c r="H39" s="81"/>
      <c r="I39" s="82"/>
      <c r="J39" s="81"/>
      <c r="K39" s="82"/>
      <c r="P39" s="544" t="s">
        <v>577</v>
      </c>
      <c r="Q39" s="546" t="s">
        <v>578</v>
      </c>
      <c r="R39" t="s">
        <v>579</v>
      </c>
      <c r="S39" s="595">
        <v>2870000</v>
      </c>
    </row>
    <row r="40" spans="1:20" x14ac:dyDescent="0.25">
      <c r="A40" s="407" t="str">
        <f>B3</f>
        <v>649-10G0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  <c r="P40" s="544" t="s">
        <v>570</v>
      </c>
      <c r="S40" s="595">
        <v>10276519.639999997</v>
      </c>
    </row>
    <row r="41" spans="1:20" x14ac:dyDescent="0.25">
      <c r="A41" s="407" t="str">
        <f>B3</f>
        <v>649-10G0</v>
      </c>
      <c r="B41" s="408">
        <v>560</v>
      </c>
      <c r="C41" s="409" t="s">
        <v>33</v>
      </c>
      <c r="D41" s="408">
        <v>563</v>
      </c>
      <c r="E41" s="410" t="s">
        <v>469</v>
      </c>
      <c r="F41" s="81"/>
      <c r="G41" s="82"/>
      <c r="H41" s="81"/>
      <c r="I41" s="82"/>
      <c r="J41" s="81"/>
      <c r="K41" s="82"/>
      <c r="P41" s="544" t="s">
        <v>571</v>
      </c>
      <c r="S41" s="595">
        <v>4367153.7200000128</v>
      </c>
    </row>
    <row r="42" spans="1:20" x14ac:dyDescent="0.25">
      <c r="A42" s="407" t="str">
        <f>B3</f>
        <v>649-10G0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20" x14ac:dyDescent="0.25">
      <c r="A43" s="407" t="str">
        <f>B3</f>
        <v>649-10G0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20" x14ac:dyDescent="0.25">
      <c r="A44" s="407" t="str">
        <f>B3</f>
        <v>649-10G0</v>
      </c>
      <c r="B44" s="408">
        <v>560</v>
      </c>
      <c r="C44" s="409" t="s">
        <v>33</v>
      </c>
      <c r="D44" s="408">
        <v>566</v>
      </c>
      <c r="E44" s="410" t="s">
        <v>556</v>
      </c>
      <c r="F44" s="81"/>
      <c r="G44" s="82"/>
      <c r="H44" s="81"/>
      <c r="I44" s="82"/>
      <c r="J44" s="81"/>
      <c r="K44" s="82"/>
    </row>
    <row r="45" spans="1:20" x14ac:dyDescent="0.25">
      <c r="A45" s="407" t="str">
        <f>B3</f>
        <v>649-10G0</v>
      </c>
      <c r="B45" s="408">
        <v>560</v>
      </c>
      <c r="C45" s="409" t="s">
        <v>33</v>
      </c>
      <c r="D45" s="408">
        <v>567</v>
      </c>
      <c r="E45" s="410" t="s">
        <v>470</v>
      </c>
      <c r="F45" s="81"/>
      <c r="G45" s="82"/>
      <c r="H45" s="81"/>
      <c r="I45" s="82"/>
      <c r="J45" s="81"/>
      <c r="K45" s="82"/>
    </row>
    <row r="46" spans="1:20" x14ac:dyDescent="0.25">
      <c r="A46" s="407" t="str">
        <f>B3</f>
        <v>649-10G0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20" x14ac:dyDescent="0.25">
      <c r="A47" s="407" t="str">
        <f>B3</f>
        <v>649-10G0</v>
      </c>
      <c r="B47" s="408">
        <v>560</v>
      </c>
      <c r="C47" s="409" t="s">
        <v>33</v>
      </c>
      <c r="D47" s="408">
        <v>571</v>
      </c>
      <c r="E47" s="410" t="s">
        <v>456</v>
      </c>
      <c r="F47" s="81"/>
      <c r="G47" s="82"/>
      <c r="H47" s="81"/>
      <c r="I47" s="82"/>
      <c r="J47" s="81"/>
      <c r="K47" s="82"/>
    </row>
    <row r="48" spans="1:20" x14ac:dyDescent="0.25">
      <c r="A48" s="407" t="str">
        <f>B3</f>
        <v>649-10G0</v>
      </c>
      <c r="B48" s="408">
        <v>560</v>
      </c>
      <c r="C48" s="409" t="s">
        <v>33</v>
      </c>
      <c r="D48" s="408">
        <v>574</v>
      </c>
      <c r="E48" s="410" t="s">
        <v>457</v>
      </c>
      <c r="F48" s="81">
        <v>11996000</v>
      </c>
      <c r="G48" s="82"/>
      <c r="H48" s="81">
        <v>35000000</v>
      </c>
      <c r="I48" s="82"/>
      <c r="J48" s="81">
        <v>25000000</v>
      </c>
      <c r="K48" s="82"/>
    </row>
    <row r="49" spans="1:11" x14ac:dyDescent="0.25">
      <c r="A49" s="407" t="str">
        <f>B3</f>
        <v>649-10G0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649-10G0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649-10G0</v>
      </c>
      <c r="B51" s="408">
        <v>560</v>
      </c>
      <c r="C51" s="409" t="s">
        <v>33</v>
      </c>
      <c r="D51" s="408">
        <v>577</v>
      </c>
      <c r="E51" s="410" t="s">
        <v>472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649-10G0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649-10G0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649-10G0</v>
      </c>
      <c r="B54" s="408">
        <v>560</v>
      </c>
      <c r="C54" s="409" t="s">
        <v>33</v>
      </c>
      <c r="D54" s="408"/>
      <c r="E54" s="410" t="s">
        <v>458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1" si="4">$B$3</f>
        <v>649-10G0</v>
      </c>
      <c r="B55" s="408">
        <v>560</v>
      </c>
      <c r="C55" s="409" t="s">
        <v>33</v>
      </c>
      <c r="D55" s="408"/>
      <c r="E55" s="410" t="s">
        <v>459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649-10G0</v>
      </c>
      <c r="B56" s="408">
        <v>560</v>
      </c>
      <c r="C56" s="409" t="s">
        <v>33</v>
      </c>
      <c r="D56" s="408"/>
      <c r="E56" s="410" t="s">
        <v>460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649-10G0</v>
      </c>
      <c r="B57" s="408">
        <v>560</v>
      </c>
      <c r="C57" s="409" t="s">
        <v>33</v>
      </c>
      <c r="D57" s="408"/>
      <c r="E57" s="410" t="s">
        <v>461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649-10G0</v>
      </c>
      <c r="B58" s="408">
        <v>560</v>
      </c>
      <c r="C58" s="409" t="s">
        <v>33</v>
      </c>
      <c r="D58" s="408"/>
      <c r="E58" s="410" t="s">
        <v>462</v>
      </c>
      <c r="F58" s="387"/>
      <c r="G58" s="388"/>
      <c r="H58" s="387"/>
      <c r="I58" s="388"/>
      <c r="J58" s="387"/>
      <c r="K58" s="388"/>
    </row>
    <row r="59" spans="1:11" x14ac:dyDescent="0.25">
      <c r="A59" s="503" t="str">
        <f t="shared" si="4"/>
        <v>649-10G0</v>
      </c>
      <c r="B59" s="504">
        <v>560</v>
      </c>
      <c r="C59" s="505" t="s">
        <v>33</v>
      </c>
      <c r="D59" s="504"/>
      <c r="E59" s="506" t="s">
        <v>557</v>
      </c>
      <c r="F59" s="507"/>
      <c r="G59" s="508"/>
      <c r="H59" s="507"/>
      <c r="I59" s="508"/>
      <c r="J59" s="507"/>
      <c r="K59" s="508"/>
    </row>
    <row r="60" spans="1:11" x14ac:dyDescent="0.25">
      <c r="A60" s="503" t="str">
        <f t="shared" si="4"/>
        <v>649-10G0</v>
      </c>
      <c r="B60" s="504">
        <v>560</v>
      </c>
      <c r="C60" s="505" t="s">
        <v>33</v>
      </c>
      <c r="D60" s="504"/>
      <c r="E60" s="506" t="s">
        <v>558</v>
      </c>
      <c r="F60" s="507"/>
      <c r="G60" s="508"/>
      <c r="H60" s="507"/>
      <c r="I60" s="508"/>
      <c r="J60" s="507"/>
      <c r="K60" s="508"/>
    </row>
    <row r="61" spans="1:11" x14ac:dyDescent="0.25">
      <c r="A61" s="503" t="str">
        <f t="shared" si="4"/>
        <v>649-10G0</v>
      </c>
      <c r="B61" s="504">
        <v>560</v>
      </c>
      <c r="C61" s="505" t="s">
        <v>33</v>
      </c>
      <c r="D61" s="504"/>
      <c r="E61" s="506" t="s">
        <v>559</v>
      </c>
      <c r="F61" s="507"/>
      <c r="G61" s="508"/>
      <c r="H61" s="507"/>
      <c r="I61" s="508"/>
      <c r="J61" s="507"/>
      <c r="K61" s="508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11996000</v>
      </c>
      <c r="G62" s="88">
        <f t="shared" si="5"/>
        <v>0</v>
      </c>
      <c r="H62" s="87">
        <f t="shared" si="5"/>
        <v>35000000</v>
      </c>
      <c r="I62" s="88">
        <f t="shared" si="5"/>
        <v>0</v>
      </c>
      <c r="J62" s="87">
        <f t="shared" si="5"/>
        <v>25000000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 t="str">
        <f>B3</f>
        <v>649-10G0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 t="str">
        <f>B3</f>
        <v>649-10G0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649-10G0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25">
      <c r="A67" s="78" t="str">
        <f>B3</f>
        <v>649-10G0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82"/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0</v>
      </c>
      <c r="J68" s="87">
        <f t="shared" si="6"/>
        <v>0</v>
      </c>
      <c r="K68" s="88">
        <f t="shared" si="6"/>
        <v>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 t="str">
        <f>B3</f>
        <v>649-10G0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 t="str">
        <f>B3</f>
        <v>649-10G0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>
        <f>G72</f>
        <v>0</v>
      </c>
      <c r="J72" s="81"/>
      <c r="K72" s="82">
        <f>I72</f>
        <v>0</v>
      </c>
    </row>
    <row r="73" spans="1:11" x14ac:dyDescent="0.25">
      <c r="A73" s="78" t="str">
        <f>B3</f>
        <v>649-10G0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/>
      <c r="H73" s="81">
        <v>0</v>
      </c>
      <c r="I73" s="82">
        <f>G73</f>
        <v>0</v>
      </c>
      <c r="J73" s="81">
        <v>0</v>
      </c>
      <c r="K73" s="82">
        <f>I73</f>
        <v>0</v>
      </c>
    </row>
    <row r="74" spans="1:11" x14ac:dyDescent="0.25">
      <c r="A74" s="78" t="str">
        <f>B3</f>
        <v>649-10G0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25">
      <c r="A75" s="78" t="str">
        <f>B3</f>
        <v>649-10G0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f>S36</f>
        <v>5469686.5300000003</v>
      </c>
      <c r="H75" s="81"/>
      <c r="I75" s="82">
        <f>G75</f>
        <v>5469686.5300000003</v>
      </c>
      <c r="J75" s="81"/>
      <c r="K75" s="82">
        <f>I75</f>
        <v>5469686.5300000003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5469686.5300000003</v>
      </c>
      <c r="H76" s="87">
        <f t="shared" si="7"/>
        <v>0</v>
      </c>
      <c r="I76" s="88">
        <f t="shared" si="7"/>
        <v>5469686.5300000003</v>
      </c>
      <c r="J76" s="87">
        <f t="shared" si="7"/>
        <v>0</v>
      </c>
      <c r="K76" s="88">
        <f t="shared" si="7"/>
        <v>5469686.5300000003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 t="str">
        <f>B3</f>
        <v>649-10G0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 t="str">
        <f>B3</f>
        <v>649-10G0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25">
      <c r="A81" s="78" t="str">
        <f>B3</f>
        <v>649-10G0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649-10G0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649-10G0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0</v>
      </c>
      <c r="J84" s="87">
        <f t="shared" si="8"/>
        <v>0</v>
      </c>
      <c r="K84" s="88">
        <f t="shared" si="8"/>
        <v>0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 t="str">
        <f>B3</f>
        <v>649-10G0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 t="str">
        <f>B3</f>
        <v>649-10G0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649-10G0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649-10G0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454</v>
      </c>
      <c r="F90" s="387"/>
      <c r="G90" s="388"/>
      <c r="H90" s="387"/>
      <c r="I90" s="388"/>
      <c r="J90" s="387"/>
      <c r="K90" s="388"/>
    </row>
    <row r="91" spans="1:11" x14ac:dyDescent="0.25">
      <c r="A91" s="78" t="str">
        <f>B3</f>
        <v>649-10G0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 t="str">
        <f>B3</f>
        <v>649-10G0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 t="str">
        <f>B3</f>
        <v>649-10G0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649-10G0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11996000</v>
      </c>
      <c r="G99" s="88">
        <f t="shared" si="11"/>
        <v>5469686.5300000003</v>
      </c>
      <c r="H99" s="87">
        <f t="shared" si="11"/>
        <v>35000000</v>
      </c>
      <c r="I99" s="88">
        <f t="shared" si="11"/>
        <v>5469686.5300000003</v>
      </c>
      <c r="J99" s="87">
        <f t="shared" si="11"/>
        <v>25000000</v>
      </c>
      <c r="K99" s="88">
        <f t="shared" si="11"/>
        <v>5469686.5300000003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3">F99-F106+F108</f>
        <v>11996000</v>
      </c>
      <c r="G110" s="95">
        <f t="shared" si="13"/>
        <v>5469686.5300000003</v>
      </c>
      <c r="H110" s="94">
        <f t="shared" si="13"/>
        <v>35000000</v>
      </c>
      <c r="I110" s="95">
        <f t="shared" si="13"/>
        <v>5469686.5300000003</v>
      </c>
      <c r="J110" s="94">
        <f t="shared" si="13"/>
        <v>25000000</v>
      </c>
      <c r="K110" s="95">
        <f t="shared" si="13"/>
        <v>5469686.5300000003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N28" sqref="N2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  <c r="F29" s="8">
        <f>Revenue!F48</f>
        <v>11996000</v>
      </c>
      <c r="G29" s="8">
        <f>Revenue!G48</f>
        <v>0</v>
      </c>
      <c r="H29" s="8">
        <f>Revenue!H48</f>
        <v>35000000</v>
      </c>
      <c r="I29" s="8">
        <f>Revenue!I48</f>
        <v>0</v>
      </c>
      <c r="J29" s="8">
        <f>Revenue!J48</f>
        <v>25000000</v>
      </c>
      <c r="K29" s="8">
        <f>Revenue!K48</f>
        <v>0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649-10G0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11996000</v>
      </c>
      <c r="G44" s="8">
        <f t="shared" si="3"/>
        <v>0</v>
      </c>
      <c r="H44" s="8">
        <f t="shared" si="3"/>
        <v>35000000</v>
      </c>
      <c r="I44" s="8">
        <f t="shared" si="3"/>
        <v>0</v>
      </c>
      <c r="J44" s="8">
        <f t="shared" si="3"/>
        <v>25000000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44"/>
  <sheetViews>
    <sheetView zoomScale="85" zoomScaleNormal="85" workbookViewId="0">
      <pane ySplit="6" topLeftCell="A7" activePane="bottomLeft" state="frozen"/>
      <selection pane="bottomLeft" activeCell="N7" sqref="N7:N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  <col min="14" max="15" width="10.85546875" bestFit="1" customWidth="1"/>
  </cols>
  <sheetData>
    <row r="1" spans="1:15" x14ac:dyDescent="0.25">
      <c r="A1" s="6" t="s">
        <v>540</v>
      </c>
      <c r="B1"/>
      <c r="F1" s="8" t="s">
        <v>130</v>
      </c>
    </row>
    <row r="2" spans="1:15" x14ac:dyDescent="0.25">
      <c r="A2" s="6" t="s">
        <v>79</v>
      </c>
      <c r="B2" s="9" t="str">
        <f>Revenue!B2</f>
        <v>Workforce Training Rapid Response</v>
      </c>
    </row>
    <row r="3" spans="1:15" x14ac:dyDescent="0.25">
      <c r="A3" s="6" t="s">
        <v>116</v>
      </c>
      <c r="B3" s="7" t="str">
        <f>Revenue!B3</f>
        <v>649-10G0</v>
      </c>
    </row>
    <row r="5" spans="1:15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5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  <c r="N6" s="550"/>
      <c r="O6" s="550"/>
    </row>
    <row r="7" spans="1:15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  <c r="F7" s="8">
        <f>N6*N7</f>
        <v>0</v>
      </c>
      <c r="H7" s="8">
        <f>F7</f>
        <v>0</v>
      </c>
      <c r="J7" s="8">
        <f>O6*N7</f>
        <v>0</v>
      </c>
      <c r="N7" s="549"/>
    </row>
    <row r="8" spans="1:15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  <c r="N8" s="549"/>
    </row>
    <row r="9" spans="1:15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  <c r="F9" s="8">
        <f>N6-F7</f>
        <v>0</v>
      </c>
      <c r="H9" s="8">
        <f>F9</f>
        <v>0</v>
      </c>
      <c r="J9" s="8">
        <f>O6-J7</f>
        <v>0</v>
      </c>
      <c r="N9" s="549"/>
    </row>
    <row r="10" spans="1:15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5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5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5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topLeftCell="C1" zoomScale="85" zoomScaleNormal="85" workbookViewId="0">
      <pane ySplit="6" topLeftCell="A17" activePane="bottomLeft" state="frozen"/>
      <selection pane="bottomLeft" activeCell="O30" sqref="O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  <c r="J29" s="551"/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  <c r="F39" s="548"/>
      <c r="H39" s="548"/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A2" sqref="A2:B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545</v>
      </c>
      <c r="D1" s="1"/>
    </row>
    <row r="2" spans="1:23" x14ac:dyDescent="0.25">
      <c r="A2" s="6" t="s">
        <v>79</v>
      </c>
      <c r="B2" s="9" t="str">
        <f>Revenue!B2</f>
        <v>Workforce Training Rapid Response</v>
      </c>
      <c r="D2" s="1"/>
    </row>
    <row r="3" spans="1:23" x14ac:dyDescent="0.25">
      <c r="A3" s="6" t="s">
        <v>116</v>
      </c>
      <c r="B3" s="7" t="str">
        <f>Revenue!B3</f>
        <v>649-10G0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Workforce Training Rapid Response</v>
      </c>
      <c r="C2" s="4"/>
    </row>
    <row r="3" spans="1:11" x14ac:dyDescent="0.25">
      <c r="A3" s="6" t="s">
        <v>116</v>
      </c>
      <c r="B3" s="7" t="str">
        <f>Revenue!B3</f>
        <v>649-10G0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649-10G0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649-10G0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649-10G0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649-10G0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649-10G0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649-10G0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649-10G0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649-10G0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649-10G0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649-10G0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649-10G0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649-10G0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649-10G0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649-10G0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649-10G0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649-10G0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649-10G0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649-10G0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649-10G0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649-10G0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649-10G0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649-10G0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649-10G0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Workforce Training Rapid Response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1"/>
  <sheetViews>
    <sheetView zoomScale="80" zoomScaleNormal="80" workbookViewId="0">
      <pane ySplit="5" topLeftCell="A6" activePane="bottomLeft" state="frozen"/>
      <selection activeCell="D7" sqref="D7"/>
      <selection pane="bottomLeft" activeCell="D7" sqref="D7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Workforce Training Rapid Response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451</v>
      </c>
      <c r="C5" s="325" t="s">
        <v>451</v>
      </c>
      <c r="D5" s="325" t="s">
        <v>548</v>
      </c>
      <c r="E5" s="325" t="s">
        <v>547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0</v>
      </c>
      <c r="D8" s="333">
        <f>Revenue!J34</f>
        <v>0</v>
      </c>
      <c r="E8" s="333">
        <f t="shared" ref="E8:E33" si="0">D8-C8</f>
        <v>0</v>
      </c>
      <c r="F8" s="334">
        <f t="shared" ref="F8:F33" si="1">IF(ISBLANK(E8),"  ",IF(C8&gt;0,E8/C8,IF(E8&gt;0,1,0)))</f>
        <v>0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9" t="s">
        <v>144</v>
      </c>
      <c r="B10" s="520">
        <f>SUM(B11:B33)</f>
        <v>11996000</v>
      </c>
      <c r="C10" s="520">
        <f>SUM(C11:C33)</f>
        <v>35000000</v>
      </c>
      <c r="D10" s="520">
        <f>SUM(D11:D33)</f>
        <v>25000000</v>
      </c>
      <c r="E10" s="520">
        <f t="shared" si="0"/>
        <v>-10000000</v>
      </c>
      <c r="F10" s="521">
        <f t="shared" si="1"/>
        <v>-0.2857142857142857</v>
      </c>
    </row>
    <row r="11" spans="1:6" s="404" customFormat="1" ht="15" customHeight="1" x14ac:dyDescent="0.25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5" t="s">
        <v>146</v>
      </c>
      <c r="B12" s="517">
        <f>Revenue!F40</f>
        <v>0</v>
      </c>
      <c r="C12" s="517">
        <f>Revenue!H40</f>
        <v>0</v>
      </c>
      <c r="D12" s="517">
        <f>Revenue!J40</f>
        <v>0</v>
      </c>
      <c r="E12" s="518">
        <f t="shared" si="0"/>
        <v>0</v>
      </c>
      <c r="F12" s="403">
        <f t="shared" si="1"/>
        <v>0</v>
      </c>
    </row>
    <row r="13" spans="1:6" s="404" customFormat="1" ht="15" customHeight="1" x14ac:dyDescent="0.25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5" t="s">
        <v>555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5" t="s">
        <v>473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6" t="s">
        <v>475</v>
      </c>
      <c r="B21" s="517">
        <f>Revenue!F48</f>
        <v>11996000</v>
      </c>
      <c r="C21" s="517">
        <f>Revenue!H48</f>
        <v>35000000</v>
      </c>
      <c r="D21" s="517">
        <f>Revenue!J48</f>
        <v>25000000</v>
      </c>
      <c r="E21" s="518">
        <f t="shared" si="0"/>
        <v>-10000000</v>
      </c>
      <c r="F21" s="403">
        <f t="shared" si="1"/>
        <v>-0.2857142857142857</v>
      </c>
    </row>
    <row r="22" spans="1:6" s="404" customFormat="1" ht="15" customHeight="1" x14ac:dyDescent="0.25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6" t="s">
        <v>474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6" t="s">
        <v>466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6" t="s">
        <v>464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6" t="s">
        <v>463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6" t="s">
        <v>467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6" t="s">
        <v>465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6" t="s">
        <v>566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6" t="s">
        <v>567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6" t="s">
        <v>568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11996000</v>
      </c>
      <c r="C39" s="342">
        <f>C38+C37+C35+C10+C9+C8</f>
        <v>35000000</v>
      </c>
      <c r="D39" s="342">
        <f>D38+D37+D35+D10+D9+D8</f>
        <v>25000000</v>
      </c>
      <c r="E39" s="342">
        <f>D39-C39</f>
        <v>-10000000</v>
      </c>
      <c r="F39" s="343">
        <f>IF(ISBLANK(E39),"  ",IF(C39&gt;0,E39/C39,IF(E39&gt;0,1,0)))</f>
        <v>-0.2857142857142857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0</v>
      </c>
      <c r="C52" s="347">
        <f>Revenue!H7+Revenue!H20+Revenue!H24+Revenue!H32+Revenue!H76</f>
        <v>0</v>
      </c>
      <c r="D52" s="347">
        <f>Revenue!J7+Revenue!J20+Revenue!J24+Revenue!J32+Revenue!J76</f>
        <v>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11996000</v>
      </c>
      <c r="C58" s="347">
        <f>C56+C54+C52+C50+C48+C39-C46</f>
        <v>35000000</v>
      </c>
      <c r="D58" s="347">
        <f>D56+D54+D52+D50+D48+D39-D46</f>
        <v>25000000</v>
      </c>
      <c r="E58" s="347">
        <f>D58-C58</f>
        <v>-10000000</v>
      </c>
      <c r="F58" s="343">
        <f>IF(ISBLANK(E58),"  ",IF(C58&gt;0,E58/C58,IF(E58&gt;0,1,0)))</f>
        <v>-0.2857142857142857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25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25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166</v>
      </c>
      <c r="B65" s="337">
        <f>'Academic Supp'!F44</f>
        <v>11996000</v>
      </c>
      <c r="C65" s="337">
        <f>'Academic Supp'!H44</f>
        <v>35000000</v>
      </c>
      <c r="D65" s="337">
        <f>'Academic Supp'!J44</f>
        <v>25000000</v>
      </c>
      <c r="E65" s="337">
        <f t="shared" si="4"/>
        <v>-10000000</v>
      </c>
      <c r="F65" s="334">
        <f t="shared" si="5"/>
        <v>-0.2857142857142857</v>
      </c>
    </row>
    <row r="66" spans="1:6" ht="15" customHeight="1" x14ac:dyDescent="0.25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168</v>
      </c>
      <c r="B67" s="337">
        <f>'Institutional Supp'!F44</f>
        <v>0</v>
      </c>
      <c r="C67" s="337">
        <f>'Institutional Supp'!H44</f>
        <v>0</v>
      </c>
      <c r="D67" s="337">
        <f>'Institutional Supp'!J44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170</v>
      </c>
      <c r="B69" s="337">
        <f>'OP&amp;M'!F44</f>
        <v>0</v>
      </c>
      <c r="C69" s="337">
        <f>'OP&amp;M'!H44</f>
        <v>0</v>
      </c>
      <c r="D69" s="337">
        <f>'OP&amp;M'!J44</f>
        <v>0</v>
      </c>
      <c r="E69" s="337">
        <f t="shared" si="4"/>
        <v>0</v>
      </c>
      <c r="F69" s="334">
        <f t="shared" si="5"/>
        <v>0</v>
      </c>
    </row>
    <row r="70" spans="1:6" s="3" customFormat="1" ht="15" customHeight="1" x14ac:dyDescent="0.25">
      <c r="A70" s="356" t="s">
        <v>171</v>
      </c>
      <c r="B70" s="342">
        <f>SUM(B62:B69)</f>
        <v>11996000</v>
      </c>
      <c r="C70" s="342">
        <f>SUM(C62:C69)</f>
        <v>35000000</v>
      </c>
      <c r="D70" s="342">
        <f>SUM(D62:D69)</f>
        <v>25000000</v>
      </c>
      <c r="E70" s="342">
        <f t="shared" si="4"/>
        <v>-10000000</v>
      </c>
      <c r="F70" s="343">
        <f t="shared" si="5"/>
        <v>-0.2857142857142857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11996000</v>
      </c>
      <c r="C75" s="358">
        <f>C74+C73+C72+C71+C70</f>
        <v>35000000</v>
      </c>
      <c r="D75" s="358">
        <f>D74+D73+D72+D71+D70</f>
        <v>25000000</v>
      </c>
      <c r="E75" s="358">
        <f t="shared" si="4"/>
        <v>-10000000</v>
      </c>
      <c r="F75" s="343">
        <f t="shared" si="5"/>
        <v>-0.2857142857142857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0</v>
      </c>
      <c r="C78" s="333">
        <f>Instruction!H7+Research!H7+'Public Service'!H7+'Academic Supp'!H7+'Student Services'!H7+'Institutional Supp'!H7+Scholarships!H7+'OP&amp;M'!H7+Hospitals!H7+Transfers!H7+Other!H7</f>
        <v>0</v>
      </c>
      <c r="D78" s="333">
        <f>Instruction!J7+Research!J7+'Public Service'!J7+'Academic Supp'!J7+'Student Services'!J7+'Institutional Supp'!J7+Scholarships!J7+'OP&amp;M'!J7+Hospitals!J7+Transfers!J7+Other!J7</f>
        <v>0</v>
      </c>
      <c r="E78" s="329">
        <f t="shared" ref="E78:E96" si="6">D78-C78</f>
        <v>0</v>
      </c>
      <c r="F78" s="334">
        <f t="shared" ref="F78:F96" si="7">IF(ISBLANK(E78),"  ",IF(C78&gt;0,E78/C78,IF(E78&gt;0,1,0)))</f>
        <v>0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0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0</v>
      </c>
      <c r="F79" s="334">
        <f t="shared" si="7"/>
        <v>0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0</v>
      </c>
      <c r="C80" s="333">
        <f>Instruction!H9+Research!H9+'Public Service'!H9+'Academic Supp'!H9+'Student Services'!H9+'Institutional Supp'!H9+Scholarships!H9+'OP&amp;M'!H9+Hospitals!H9+Transfers!H9+Other!H9</f>
        <v>0</v>
      </c>
      <c r="D80" s="333">
        <f>Instruction!J9+Research!J9+'Public Service'!J9+'Academic Supp'!J9+'Student Services'!J9+'Institutional Supp'!J9+Scholarships!J9+'OP&amp;M'!J9+Hospitals!J9+Transfers!J9+Other!J9</f>
        <v>0</v>
      </c>
      <c r="E80" s="337">
        <f t="shared" si="6"/>
        <v>0</v>
      </c>
      <c r="F80" s="334">
        <f t="shared" si="7"/>
        <v>0</v>
      </c>
    </row>
    <row r="81" spans="1:6" s="3" customFormat="1" ht="15" customHeight="1" x14ac:dyDescent="0.25">
      <c r="A81" s="356" t="s">
        <v>181</v>
      </c>
      <c r="B81" s="358">
        <f>SUM(B78:B80)</f>
        <v>0</v>
      </c>
      <c r="C81" s="358">
        <f>SUM(C78:C80)</f>
        <v>0</v>
      </c>
      <c r="D81" s="358">
        <f>SUM(D78:D80)</f>
        <v>0</v>
      </c>
      <c r="E81" s="342">
        <f t="shared" si="6"/>
        <v>0</v>
      </c>
      <c r="F81" s="343">
        <f t="shared" si="7"/>
        <v>0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0</v>
      </c>
      <c r="C82" s="335">
        <f>Instruction!H12+Research!H12+'Public Service'!H12+'Academic Supp'!H12+'Student Services'!H12+'Institutional Supp'!H12+Scholarships!H12+'OP&amp;M'!H12+Hospitals!H12+Transfers!H12+Other!H12</f>
        <v>0</v>
      </c>
      <c r="D82" s="335">
        <f>Instruction!J12+Research!J12+'Public Service'!J12+'Academic Supp'!J12+'Student Services'!J12+'Institutional Supp'!J12+Scholarships!J12+'OP&amp;M'!J12+Hospitals!J12+Transfers!J12+Other!J12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0</v>
      </c>
      <c r="C83" s="333">
        <f>Instruction!H14+Research!H14+'Public Service'!H14+'Academic Supp'!H14+'Student Services'!H14+'Institutional Supp'!H14+Scholarships!H14+'OP&amp;M'!H14+Hospitals!H14+Transfers!H14+Other!H14</f>
        <v>0</v>
      </c>
      <c r="D83" s="333">
        <f>Instruction!J14+Research!J14+'Public Service'!J14+'Academic Supp'!J14+'Student Services'!J14+'Institutional Supp'!J14+Scholarships!J14+'OP&amp;M'!J14+Hospitals!J14+Transfers!J14+Other!J14</f>
        <v>0</v>
      </c>
      <c r="E83" s="337">
        <f t="shared" si="6"/>
        <v>0</v>
      </c>
      <c r="F83" s="334">
        <f t="shared" si="7"/>
        <v>0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0</v>
      </c>
      <c r="C84" s="329">
        <f>Instruction!H16+Research!H16+'Public Service'!H16+'Academic Supp'!H16+'Student Services'!H16+'Institutional Supp'!H16+Scholarships!H16+'OP&amp;M'!H16+Hospitals!H16+Transfers!H16+Other!H16</f>
        <v>0</v>
      </c>
      <c r="D84" s="329">
        <f>Instruction!J16+Research!J16+'Public Service'!J16+'Academic Supp'!J16+'Student Services'!J16+'Institutional Supp'!J16+Scholarships!J16+'OP&amp;M'!J16+Hospitals!J16+Transfers!J16+Other!J16</f>
        <v>0</v>
      </c>
      <c r="E84" s="337">
        <f t="shared" si="6"/>
        <v>0</v>
      </c>
      <c r="F84" s="334">
        <f t="shared" si="7"/>
        <v>0</v>
      </c>
    </row>
    <row r="85" spans="1:6" s="3" customFormat="1" ht="15" customHeight="1" x14ac:dyDescent="0.25">
      <c r="A85" s="340" t="s">
        <v>185</v>
      </c>
      <c r="B85" s="358">
        <f>SUM(B82:B84)</f>
        <v>0</v>
      </c>
      <c r="C85" s="358">
        <f>SUM(C82:C84)</f>
        <v>0</v>
      </c>
      <c r="D85" s="358">
        <f>SUM(D82:D84)</f>
        <v>0</v>
      </c>
      <c r="E85" s="342">
        <f t="shared" si="6"/>
        <v>0</v>
      </c>
      <c r="F85" s="343">
        <f t="shared" si="7"/>
        <v>0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0</v>
      </c>
      <c r="C86" s="329">
        <f>Instruction!H27+Research!H27+'Public Service'!H27+'Academic Supp'!H27+'Student Services'!H27+'Institutional Supp'!H27+Scholarships!H27+'OP&amp;M'!H27+Hospitals!H27+Transfers!H27+Other!H27</f>
        <v>0</v>
      </c>
      <c r="D86" s="329">
        <f>Instruction!J27+Research!J27+'Public Service'!J27+'Academic Supp'!J27+'Student Services'!J27+'Institutional Supp'!J27+Scholarships!J27+'OP&amp;M'!J27+Hospitals!J27+Transfers!J27++Other!J27</f>
        <v>0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11996000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35000000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25000000</v>
      </c>
      <c r="E87" s="337">
        <f t="shared" si="6"/>
        <v>-10000000</v>
      </c>
      <c r="F87" s="334">
        <f t="shared" si="7"/>
        <v>-0.2857142857142857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25">
      <c r="A90" s="340" t="s">
        <v>190</v>
      </c>
      <c r="B90" s="342">
        <f>SUM(B86:B89)</f>
        <v>11996000</v>
      </c>
      <c r="C90" s="342">
        <f>SUM(C86:C89)</f>
        <v>35000000</v>
      </c>
      <c r="D90" s="342">
        <f>SUM(D86:D89)</f>
        <v>25000000</v>
      </c>
      <c r="E90" s="342">
        <f t="shared" si="6"/>
        <v>-10000000</v>
      </c>
      <c r="F90" s="343">
        <f t="shared" si="7"/>
        <v>-0.2857142857142857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0</v>
      </c>
      <c r="C94" s="358">
        <f>SUM(C91:C93)</f>
        <v>0</v>
      </c>
      <c r="D94" s="358">
        <f>SUM(D91:D93)</f>
        <v>0</v>
      </c>
      <c r="E94" s="358">
        <f t="shared" si="6"/>
        <v>0</v>
      </c>
      <c r="F94" s="343">
        <f t="shared" si="7"/>
        <v>0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11996000</v>
      </c>
      <c r="C96" s="361">
        <f>C94+C90+C85+C81+C95</f>
        <v>35000000</v>
      </c>
      <c r="D96" s="362">
        <f>D94+D90+D85+D81+D95</f>
        <v>25000000</v>
      </c>
      <c r="E96" s="361">
        <f t="shared" si="6"/>
        <v>-10000000</v>
      </c>
      <c r="F96" s="363">
        <f t="shared" si="7"/>
        <v>-0.2857142857142857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560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  <row r="101" spans="1:6" ht="15" customHeight="1" x14ac:dyDescent="0.25">
      <c r="B101" s="8">
        <f>B96-B58</f>
        <v>0</v>
      </c>
      <c r="C101" s="8">
        <f t="shared" ref="C101:D101" si="8">C96-C58</f>
        <v>0</v>
      </c>
      <c r="D101" s="8">
        <f t="shared" si="8"/>
        <v>0</v>
      </c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Workforce Training Rapid Response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451</v>
      </c>
      <c r="C5" s="303" t="s">
        <v>451</v>
      </c>
      <c r="D5" s="303" t="s">
        <v>548</v>
      </c>
      <c r="E5" s="303" t="s">
        <v>451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500" t="s">
        <v>531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Workforce Training Rapid Response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452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0</v>
      </c>
      <c r="C13" s="252">
        <f t="shared" ref="C13:C81" si="0">IF(ISBLANK(B13),"  ",IF(F13&gt;0,B13/F13,IF(B13&gt;0,1,0)))</f>
        <v>0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0</v>
      </c>
      <c r="G13" s="256">
        <f>IF(ISBLANK(F13),"  ",IF(F81&gt;0,F13/F81,IF(F13&gt;0,1,0)))</f>
        <v>0</v>
      </c>
      <c r="H13" s="232">
        <f>Revenue!J34</f>
        <v>0</v>
      </c>
      <c r="I13" s="252">
        <f>IF(ISBLANK(H13),"  ",IF(L13&gt;0,H13/L13,IF(H13&gt;0,1,0)))</f>
        <v>0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0</v>
      </c>
      <c r="M13" s="256">
        <f>IF(ISBLANK(L13),"  ",IF(L81&gt;0,L13/L81,IF(L13&gt;0,1,0)))</f>
        <v>0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240</v>
      </c>
      <c r="B15" s="538">
        <f>SUM(B16:B38)</f>
        <v>35000000</v>
      </c>
      <c r="C15" s="539">
        <f>IF(ISBLANK(B15),"  ",IF(F15&gt;0,B15/F15,IF(B15&gt;0,1,0)))</f>
        <v>1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35000000</v>
      </c>
      <c r="G15" s="543">
        <f>IF(ISBLANK(F15),"  ",IF(F81&gt;0,F15/F81,IF(F15&gt;0,1,0)))</f>
        <v>0.8648448505785844</v>
      </c>
      <c r="H15" s="538">
        <f>SUM(H16:H38)</f>
        <v>25000000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25000000</v>
      </c>
      <c r="M15" s="543">
        <f>IF(ISBLANK(L15),"  ",IF(L81&gt;0,L15/L81,IF(L15&gt;0,1,0)))</f>
        <v>0.82048760086144534</v>
      </c>
    </row>
    <row r="16" spans="1:13" s="401" customFormat="1" ht="15" customHeight="1" x14ac:dyDescent="0.2">
      <c r="A16" s="522" t="s">
        <v>241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Revenue!H40</f>
        <v>0</v>
      </c>
      <c r="C17" s="531">
        <f t="shared" si="0"/>
        <v>0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3"/>
        <v>0</v>
      </c>
      <c r="J17" s="532">
        <f>Revenue!K40</f>
        <v>0</v>
      </c>
      <c r="K17" s="535">
        <f t="shared" si="4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Revenue!H48</f>
        <v>35000000</v>
      </c>
      <c r="C26" s="531">
        <f t="shared" si="0"/>
        <v>1</v>
      </c>
      <c r="D26" s="532">
        <f>Revenue!I48</f>
        <v>0</v>
      </c>
      <c r="E26" s="526">
        <f t="shared" si="5"/>
        <v>0</v>
      </c>
      <c r="F26" s="533">
        <f t="shared" ref="F26:F35" si="7">D26+B26</f>
        <v>35000000</v>
      </c>
      <c r="G26" s="534">
        <f>IF(ISBLANK(F26),"  ",IF(F81&gt;0,F26/F81,IF(F26&gt;0,1,0)))</f>
        <v>0.8648448505785844</v>
      </c>
      <c r="H26" s="530">
        <f>Revenue!J48</f>
        <v>25000000</v>
      </c>
      <c r="I26" s="531">
        <f t="shared" si="3"/>
        <v>1</v>
      </c>
      <c r="J26" s="532">
        <f>Revenue!K48</f>
        <v>0</v>
      </c>
      <c r="K26" s="535">
        <f t="shared" si="4"/>
        <v>0</v>
      </c>
      <c r="L26" s="533">
        <f t="shared" ref="L26:L35" si="8">J26+H26</f>
        <v>25000000</v>
      </c>
      <c r="M26" s="534">
        <f>IF(ISBLANK(L26),"  ",IF(L81&gt;0,L26/L81,IF(L26&gt;0,1,0)))</f>
        <v>0.82048760086144534</v>
      </c>
    </row>
    <row r="27" spans="1:13" s="402" customFormat="1" ht="15" customHeight="1" x14ac:dyDescent="0.2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383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466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464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463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467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465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566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">
      <c r="A37" s="529" t="s">
        <v>567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">
      <c r="A38" s="529" t="s">
        <v>568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35000000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35000000</v>
      </c>
      <c r="G44" s="271">
        <f>IF(ISBLANK(F44),"  ",IF(F81&gt;0,F44/F81,IF(F44&gt;0,1,0)))</f>
        <v>0.8648448505785844</v>
      </c>
      <c r="H44" s="217">
        <f>SUM(H13,H14,H15,H40,H42,H43)</f>
        <v>25000000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25000000</v>
      </c>
      <c r="M44" s="271">
        <f>IF(ISBLANK(L44),"  ",IF(L81&gt;0,L44/L81,IF(L44&gt;0,1,0)))</f>
        <v>0.82048760086144534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0</v>
      </c>
      <c r="E64" s="259">
        <f t="shared" si="22"/>
        <v>0</v>
      </c>
      <c r="F64" s="247">
        <f t="shared" si="27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4"/>
        <v>0</v>
      </c>
      <c r="J64" s="262">
        <f>Revenue!K73</f>
        <v>0</v>
      </c>
      <c r="K64" s="259">
        <f t="shared" si="25"/>
        <v>0</v>
      </c>
      <c r="L64" s="247">
        <f t="shared" si="28"/>
        <v>0</v>
      </c>
      <c r="M64" s="261">
        <f>IF(ISBLANK(L64),"  ",IF(L81&gt;0,L64/L81,IF(L64&gt;0,1,0)))</f>
        <v>0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5469686.5300000003</v>
      </c>
      <c r="E69" s="259">
        <f t="shared" si="22"/>
        <v>1</v>
      </c>
      <c r="F69" s="247">
        <f t="shared" si="27"/>
        <v>5469686.5300000003</v>
      </c>
      <c r="G69" s="261">
        <f>IF(ISBLANK(F69),"  ",IF(F81&gt;0,F69/F81,IF(F69&gt;0,1,0)))</f>
        <v>0.1351551494214156</v>
      </c>
      <c r="H69" s="209">
        <f>Revenue!J75+Revenue!J74</f>
        <v>0</v>
      </c>
      <c r="I69" s="257">
        <f t="shared" si="24"/>
        <v>0</v>
      </c>
      <c r="J69" s="262">
        <f>Revenue!K75+Revenue!K74</f>
        <v>5469686.5300000003</v>
      </c>
      <c r="K69" s="259">
        <f t="shared" si="25"/>
        <v>1</v>
      </c>
      <c r="L69" s="247">
        <f t="shared" si="28"/>
        <v>5469686.5300000003</v>
      </c>
      <c r="M69" s="261">
        <f>IF(ISBLANK(L69),"  ",IF(L81&gt;0,L69/L81,IF(L69&gt;0,1,0)))</f>
        <v>0.17951239913855457</v>
      </c>
    </row>
    <row r="70" spans="1:13" ht="15" customHeight="1" x14ac:dyDescent="0.2">
      <c r="A70" s="211" t="s">
        <v>222</v>
      </c>
      <c r="B70" s="209">
        <f>Revenue!H30</f>
        <v>0</v>
      </c>
      <c r="C70" s="257">
        <f t="shared" si="0"/>
        <v>0</v>
      </c>
      <c r="D70" s="262">
        <f>Revenue!I30</f>
        <v>0</v>
      </c>
      <c r="E70" s="259">
        <f t="shared" si="22"/>
        <v>0</v>
      </c>
      <c r="F70" s="247">
        <f t="shared" si="27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4"/>
        <v>0</v>
      </c>
      <c r="J70" s="262">
        <f>Revenue!K30</f>
        <v>0</v>
      </c>
      <c r="K70" s="259">
        <f t="shared" si="25"/>
        <v>0</v>
      </c>
      <c r="L70" s="247">
        <f t="shared" si="28"/>
        <v>0</v>
      </c>
      <c r="M70" s="261">
        <f>IF(ISBLANK(L70),"  ",IF(L81&gt;0,L70/L81,IF(L70&gt;0,1,0)))</f>
        <v>0</v>
      </c>
    </row>
    <row r="71" spans="1:13" ht="15" customHeight="1" x14ac:dyDescent="0.2">
      <c r="A71" s="251" t="s">
        <v>532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0"/>
        <v>0</v>
      </c>
      <c r="D72" s="272">
        <f>D60+SUM(D61:D71)</f>
        <v>5469686.5300000003</v>
      </c>
      <c r="E72" s="270">
        <f t="shared" si="22"/>
        <v>1</v>
      </c>
      <c r="F72" s="217">
        <f>F60+SUM(F61:F71)</f>
        <v>5469686.5300000003</v>
      </c>
      <c r="G72" s="271">
        <f>IF(ISBLANK(F72),"  ",IF(F81&gt;0,F72/F81,IF(F72&gt;0,1,0)))</f>
        <v>0.1351551494214156</v>
      </c>
      <c r="H72" s="217">
        <f>H60+SUM(H61:H71)</f>
        <v>0</v>
      </c>
      <c r="I72" s="269">
        <f t="shared" si="24"/>
        <v>0</v>
      </c>
      <c r="J72" s="272">
        <f>J60+SUM(J61:J71)</f>
        <v>5469686.5300000003</v>
      </c>
      <c r="K72" s="270">
        <f t="shared" si="25"/>
        <v>1</v>
      </c>
      <c r="L72" s="217">
        <f>L60+SUM(L61:L71)</f>
        <v>5469686.5300000003</v>
      </c>
      <c r="M72" s="271">
        <f>IF(ISBLANK(L72),"  ",IF(L81&gt;0,L72/L81,IF(L72&gt;0,1,0)))</f>
        <v>0.17951239913855457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0</v>
      </c>
      <c r="E79" s="270">
        <f>IF(ISBLANK(D79),"  ",IF(F79&gt;0,D79/F79,IF(D79&gt;0,1,0)))</f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35000000</v>
      </c>
      <c r="C81" s="294">
        <f t="shared" si="0"/>
        <v>0.8648448505785844</v>
      </c>
      <c r="D81" s="293">
        <f>D79+D72+D51+D44+D52+D80</f>
        <v>5469686.5300000003</v>
      </c>
      <c r="E81" s="295">
        <f>IF(ISBLANK(D81),"  ",IF(F81&gt;0,D81/F81,IF(D81&gt;0,1,0)))</f>
        <v>0.1351551494214156</v>
      </c>
      <c r="F81" s="293">
        <f>F79+F72+F51+F44+F52+F80</f>
        <v>40469686.530000001</v>
      </c>
      <c r="G81" s="296">
        <f>IF(ISBLANK(F81),"  ",IF(F81&gt;0,F81/F81,IF(F81&gt;0,1,0)))</f>
        <v>1</v>
      </c>
      <c r="H81" s="293">
        <f>H79+H72+H51+H44+H52+H80</f>
        <v>25000000</v>
      </c>
      <c r="I81" s="294">
        <f>IF(ISBLANK(H81),"  ",IF(L81&gt;0,H81/L81,IF(H81&gt;0,1,0)))</f>
        <v>0.82048760086144534</v>
      </c>
      <c r="J81" s="293">
        <f>J79+J72+J51+J44+J52+J80</f>
        <v>5469686.5300000003</v>
      </c>
      <c r="K81" s="295">
        <f>IF(ISBLANK(J81),"  ",IF(L81&gt;0,J81/L81,IF(J81&gt;0,1,0)))</f>
        <v>0.17951239913855457</v>
      </c>
      <c r="L81" s="293">
        <f>L79+L72+L51+L44+L52+L80</f>
        <v>30469686.530000001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view="pageBreakPreview" zoomScale="60" zoomScaleNormal="100" workbookViewId="0">
      <pane xSplit="1" ySplit="10" topLeftCell="B42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Workforce Training Rapid Response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550</v>
      </c>
      <c r="C6" s="236"/>
      <c r="D6" s="237"/>
      <c r="E6" s="236"/>
      <c r="F6" s="237"/>
      <c r="G6" s="238"/>
      <c r="H6" s="200" t="s">
        <v>549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",IF(F81&gt;0,F13/F81,IF(F13&gt;0,1,0)))</f>
        <v>0</v>
      </c>
      <c r="H13" s="232">
        <f>Revenue!J34</f>
        <v>0</v>
      </c>
      <c r="I13" s="252">
        <f>IF(ISBLANK(H13),"  ",IF(L13&gt;0,H13/L13,IF(H13&gt;0,1,0)))</f>
        <v>0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0</v>
      </c>
      <c r="M13" s="256">
        <f>IF(ISBLANK(L13),"  ",IF(L81&gt;0,L13/L81,IF(L13&gt;0,1,0)))</f>
        <v>0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240</v>
      </c>
      <c r="B15" s="538">
        <f>SUM(B16:B38)</f>
        <v>11996000</v>
      </c>
      <c r="C15" s="539">
        <f t="shared" si="2"/>
        <v>1</v>
      </c>
      <c r="D15" s="540">
        <f>SUM(D16:D38)</f>
        <v>0</v>
      </c>
      <c r="E15" s="539">
        <f t="shared" si="3"/>
        <v>0</v>
      </c>
      <c r="F15" s="542">
        <f t="shared" si="0"/>
        <v>11996000</v>
      </c>
      <c r="G15" s="543">
        <f>IF(ISBLANK(F15),"  ",IF(F82&gt;0,F15/F82,IF(F15&gt;0,1,0)))</f>
        <v>1</v>
      </c>
      <c r="H15" s="538">
        <f>SUM(H16:H38)</f>
        <v>25000000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25000000</v>
      </c>
      <c r="M15" s="543">
        <f>IF(ISBLANK(L15),"  ",IF(L82&gt;0,L15/L82,IF(L15&gt;0,1,0)))</f>
        <v>1</v>
      </c>
    </row>
    <row r="16" spans="1:13" s="402" customFormat="1" ht="15" customHeight="1" x14ac:dyDescent="0.2">
      <c r="A16" s="522" t="s">
        <v>241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Revenue!F40</f>
        <v>0</v>
      </c>
      <c r="C17" s="531">
        <f t="shared" si="2"/>
        <v>0</v>
      </c>
      <c r="D17" s="532">
        <f>Revenue!G40</f>
        <v>0</v>
      </c>
      <c r="E17" s="526">
        <f t="shared" si="3"/>
        <v>0</v>
      </c>
      <c r="F17" s="533">
        <f t="shared" si="0"/>
        <v>0</v>
      </c>
      <c r="G17" s="534">
        <f>IF(ISBLANK(F17),"  ",IF(F81&gt;0,F17/F81,IF(F17&gt;0,1,0)))</f>
        <v>0</v>
      </c>
      <c r="H17" s="530">
        <f>Revenue!J40</f>
        <v>0</v>
      </c>
      <c r="I17" s="531">
        <f t="shared" si="4"/>
        <v>0</v>
      </c>
      <c r="J17" s="532">
        <f>Revenue!K40</f>
        <v>0</v>
      </c>
      <c r="K17" s="535">
        <f t="shared" si="5"/>
        <v>0</v>
      </c>
      <c r="L17" s="533">
        <f t="shared" si="1"/>
        <v>0</v>
      </c>
      <c r="M17" s="534">
        <f>IF(ISBLANK(L17),"  ",IF(L81&gt;0,L17/L81,IF(L17&gt;0,1,0)))</f>
        <v>0</v>
      </c>
    </row>
    <row r="18" spans="1:13" s="402" customFormat="1" ht="15" customHeight="1" x14ac:dyDescent="0.2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Revenue!F48</f>
        <v>11996000</v>
      </c>
      <c r="C26" s="531">
        <f t="shared" si="2"/>
        <v>1</v>
      </c>
      <c r="D26" s="532">
        <f>Revenue!G48</f>
        <v>0</v>
      </c>
      <c r="E26" s="526">
        <f t="shared" si="3"/>
        <v>0</v>
      </c>
      <c r="F26" s="533">
        <f t="shared" si="0"/>
        <v>11996000</v>
      </c>
      <c r="G26" s="534">
        <f>IF(ISBLANK(F26),"  ",IF(F81&gt;0,F26/F81,IF(F26&gt;0,1,0)))</f>
        <v>0.68683243452211429</v>
      </c>
      <c r="H26" s="530">
        <f>Revenue!J48</f>
        <v>25000000</v>
      </c>
      <c r="I26" s="531">
        <f t="shared" si="4"/>
        <v>1</v>
      </c>
      <c r="J26" s="532">
        <f>Revenue!K48</f>
        <v>0</v>
      </c>
      <c r="K26" s="535">
        <f t="shared" si="5"/>
        <v>0</v>
      </c>
      <c r="L26" s="533">
        <f t="shared" si="1"/>
        <v>25000000</v>
      </c>
      <c r="M26" s="534">
        <f>IF(ISBLANK(L26),"  ",IF(L81&gt;0,L26/L81,IF(L26&gt;0,1,0)))</f>
        <v>0.82048760086144534</v>
      </c>
    </row>
    <row r="27" spans="1:13" s="402" customFormat="1" ht="15" customHeight="1" x14ac:dyDescent="0.2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383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466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464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463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467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465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566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">
      <c r="A37" s="529" t="s">
        <v>567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">
      <c r="A38" s="529" t="s">
        <v>568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569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11996000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11996000</v>
      </c>
      <c r="G44" s="271">
        <f>IF(ISBLANK(F44),"  ",IF(F81&gt;0,F44/F81,IF(F44&gt;0,1,0)))</f>
        <v>0.68683243452211429</v>
      </c>
      <c r="H44" s="217">
        <f>SUM(H13,H14,H15,H40,H42,H43)</f>
        <v>25000000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25000000</v>
      </c>
      <c r="M44" s="271">
        <f>IF(ISBLANK(L44),"  ",IF(L81&gt;0,L44/L81,IF(L44&gt;0,1,0)))</f>
        <v>0.82048760086144534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0</v>
      </c>
      <c r="E64" s="254">
        <f t="shared" si="23"/>
        <v>0</v>
      </c>
      <c r="F64" s="247">
        <f t="shared" si="24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0"/>
        <v>0</v>
      </c>
      <c r="J64" s="262">
        <f>Revenue!K73</f>
        <v>0</v>
      </c>
      <c r="K64" s="259">
        <f t="shared" si="21"/>
        <v>0</v>
      </c>
      <c r="L64" s="247">
        <f t="shared" si="25"/>
        <v>0</v>
      </c>
      <c r="M64" s="261">
        <f>IF(ISBLANK(L64),"  ",IF(L81&gt;0,L64/L81,IF(L64&gt;0,1,0)))</f>
        <v>0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5469686.5300000003</v>
      </c>
      <c r="E69" s="254">
        <f t="shared" si="23"/>
        <v>1</v>
      </c>
      <c r="F69" s="247">
        <f t="shared" si="24"/>
        <v>5469686.5300000003</v>
      </c>
      <c r="G69" s="261">
        <f>IF(ISBLANK(F69),"  ",IF(F81&gt;0,F69/F81,IF(F69&gt;0,1,0)))</f>
        <v>0.3131675654778856</v>
      </c>
      <c r="H69" s="209">
        <f>Revenue!J75+Revenue!J74</f>
        <v>0</v>
      </c>
      <c r="I69" s="257">
        <f t="shared" si="20"/>
        <v>0</v>
      </c>
      <c r="J69" s="262">
        <f>Revenue!K75+Revenue!K74</f>
        <v>5469686.5300000003</v>
      </c>
      <c r="K69" s="259">
        <f t="shared" si="21"/>
        <v>1</v>
      </c>
      <c r="L69" s="247">
        <f t="shared" si="25"/>
        <v>5469686.5300000003</v>
      </c>
      <c r="M69" s="261">
        <f>IF(ISBLANK(L69),"  ",IF(L81&gt;0,L69/L81,IF(L69&gt;0,1,0)))</f>
        <v>0.17951239913855457</v>
      </c>
    </row>
    <row r="70" spans="1:13" ht="15" customHeight="1" x14ac:dyDescent="0.2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0"/>
        <v>0</v>
      </c>
      <c r="J70" s="262">
        <f>Revenue!K30</f>
        <v>0</v>
      </c>
      <c r="K70" s="259">
        <f t="shared" si="21"/>
        <v>0</v>
      </c>
      <c r="L70" s="247">
        <f t="shared" si="25"/>
        <v>0</v>
      </c>
      <c r="M70" s="261">
        <f>IF(ISBLANK(L70),"  ",IF(L81&gt;0,L70/L81,IF(L70&gt;0,1,0)))</f>
        <v>0</v>
      </c>
    </row>
    <row r="71" spans="1:13" ht="15" customHeight="1" x14ac:dyDescent="0.2">
      <c r="A71" s="251" t="s">
        <v>532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2"/>
        <v>0</v>
      </c>
      <c r="D72" s="272">
        <f>D60+SUM(D61:D71)</f>
        <v>5469686.5300000003</v>
      </c>
      <c r="E72" s="297">
        <f t="shared" si="23"/>
        <v>1</v>
      </c>
      <c r="F72" s="217">
        <f>F60+SUM(F61:F71)</f>
        <v>5469686.5300000003</v>
      </c>
      <c r="G72" s="271">
        <f>IF(ISBLANK(F72),"  ",IF(F81&gt;0,F72/F81,IF(F72&gt;0,1,0)))</f>
        <v>0.3131675654778856</v>
      </c>
      <c r="H72" s="217">
        <f>H60+SUM(H61:H71)</f>
        <v>0</v>
      </c>
      <c r="I72" s="269">
        <f t="shared" si="20"/>
        <v>0</v>
      </c>
      <c r="J72" s="272">
        <f>J60+SUM(J61:J71)</f>
        <v>5469686.5300000003</v>
      </c>
      <c r="K72" s="270">
        <f t="shared" si="21"/>
        <v>1</v>
      </c>
      <c r="L72" s="217">
        <f>L60+SUM(L61:L71)</f>
        <v>5469686.5300000003</v>
      </c>
      <c r="M72" s="271">
        <f>IF(ISBLANK(L72),"  ",IF(L81&gt;0,L72/L81,IF(L72&gt;0,1,0)))</f>
        <v>0.17951239913855457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0</v>
      </c>
      <c r="E78" s="297">
        <f t="shared" si="23"/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0</v>
      </c>
      <c r="E79" s="297">
        <f t="shared" si="23"/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11996000</v>
      </c>
      <c r="C81" s="294">
        <f t="shared" si="2"/>
        <v>0.68683243452211429</v>
      </c>
      <c r="D81" s="293">
        <f>D79+D72+D51+D44+D52+D80</f>
        <v>5469686.5300000003</v>
      </c>
      <c r="E81" s="295">
        <f>IF(ISBLANK(D81),"  ",IF(F81&gt;0,D81/F81,IF(D81&gt;0,1,0)))</f>
        <v>0.3131675654778856</v>
      </c>
      <c r="F81" s="293">
        <f>F79+F72+F51+F44+F52+F80</f>
        <v>17465686.530000001</v>
      </c>
      <c r="G81" s="296">
        <f>IF(ISBLANK(F81),"  ",IF(F81&gt;0,F81/F81,IF(F81&gt;0,1,0)))</f>
        <v>1</v>
      </c>
      <c r="H81" s="293">
        <f>H79+H72+H51+H44+H52+H80</f>
        <v>25000000</v>
      </c>
      <c r="I81" s="294">
        <f>IF(ISBLANK(H81),"  ",IF(L81&gt;0,H81/L81,IF(H81&gt;0,1,0)))</f>
        <v>0.82048760086144534</v>
      </c>
      <c r="J81" s="293">
        <f>J79+J72+J51+J44+J52+J80</f>
        <v>5469686.5300000003</v>
      </c>
      <c r="K81" s="295">
        <f>IF(ISBLANK(J81),"  ",IF(L81&gt;0,J81/L81,IF(J81&gt;0,1,0)))</f>
        <v>0.17951239913855457</v>
      </c>
      <c r="L81" s="293">
        <f>L79+L72+L51+L44+L52+L80</f>
        <v>30469686.530000001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view="pageBreakPreview" zoomScale="60" zoomScaleNormal="100" workbookViewId="0">
      <pane xSplit="1" ySplit="10" topLeftCell="B31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Workforce Training Rapid Response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550</v>
      </c>
      <c r="C6" s="201"/>
      <c r="D6" s="200" t="s">
        <v>452</v>
      </c>
      <c r="E6" s="201"/>
      <c r="F6" s="200" t="s">
        <v>549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7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Workforce Training Rapid Response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552</v>
      </c>
    </row>
    <row r="6" spans="1:7" ht="15" customHeight="1" x14ac:dyDescent="0.25">
      <c r="A6" s="162"/>
      <c r="B6" s="160" t="s">
        <v>453</v>
      </c>
      <c r="C6" s="160" t="s">
        <v>453</v>
      </c>
      <c r="D6" s="160" t="s">
        <v>551</v>
      </c>
      <c r="E6" s="161" t="s">
        <v>453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Workforce Training Rapid Response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">
      <c r="A80" s="163" t="s">
        <v>261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">
      <c r="A81" s="163" t="s">
        <v>262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">
      <c r="A82" s="163" t="s">
        <v>263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265</v>
      </c>
      <c r="B85" s="146">
        <f>'Academic Supp'!F29</f>
        <v>11996000</v>
      </c>
      <c r="C85" s="146">
        <f>'Academic Supp'!H29</f>
        <v>35000000</v>
      </c>
      <c r="D85" s="146">
        <f>'Academic Supp'!J29</f>
        <v>25000000</v>
      </c>
      <c r="E85" s="164">
        <f t="shared" si="3"/>
        <v>-10000000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11996000</v>
      </c>
      <c r="C88" s="166">
        <f>C87+C86+C85+C84</f>
        <v>35000000</v>
      </c>
      <c r="D88" s="166">
        <f>D87+D86+D85+D84</f>
        <v>25000000</v>
      </c>
      <c r="E88" s="167">
        <f t="shared" si="3"/>
        <v>-10000000</v>
      </c>
    </row>
    <row r="89" spans="1:5" ht="15" customHeight="1" x14ac:dyDescent="0.2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11996000</v>
      </c>
      <c r="C94" s="166">
        <f>C92+C88+C83+C79+C93</f>
        <v>35000000</v>
      </c>
      <c r="D94" s="166">
        <f>D92+D88+D83+D79+D93</f>
        <v>25000000</v>
      </c>
      <c r="E94" s="167">
        <f t="shared" si="3"/>
        <v>-10000000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">
      <c r="A124" s="163" t="s">
        <v>261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">
      <c r="A125" s="163" t="s">
        <v>262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">
      <c r="A126" s="163" t="s">
        <v>263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">
      <c r="A128" s="163" t="s">
        <v>264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">
      <c r="A129" s="163" t="s">
        <v>265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Workforce Training Rapid Response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">
      <c r="A173" s="163" t="s">
        <v>263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0</v>
      </c>
      <c r="D189" s="146">
        <f t="shared" si="8"/>
        <v>0</v>
      </c>
      <c r="E189" s="164">
        <f t="shared" ref="E189:E207" si="9">D189-C189</f>
        <v>0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0</v>
      </c>
      <c r="D191" s="146">
        <f t="shared" si="8"/>
        <v>0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0</v>
      </c>
      <c r="D192" s="166">
        <f>D191+D190+D189</f>
        <v>0</v>
      </c>
      <c r="E192" s="167">
        <f t="shared" si="9"/>
        <v>0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">
      <c r="A194" s="163" t="s">
        <v>262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">
      <c r="A195" s="163" t="s">
        <v>263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">
      <c r="A198" s="163" t="s">
        <v>265</v>
      </c>
      <c r="B198" s="146">
        <f t="shared" si="11"/>
        <v>11996000</v>
      </c>
      <c r="C198" s="146">
        <f t="shared" si="11"/>
        <v>35000000</v>
      </c>
      <c r="D198" s="146">
        <f>D16+D38+D85+D60+D107+D129+D154+D176</f>
        <v>25000000</v>
      </c>
      <c r="E198" s="164">
        <f t="shared" si="9"/>
        <v>-10000000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11996000</v>
      </c>
      <c r="C201" s="166">
        <f>C200+C199+C198+C197</f>
        <v>35000000</v>
      </c>
      <c r="D201" s="166">
        <f>D200+D199+D198+D197</f>
        <v>25000000</v>
      </c>
      <c r="E201" s="167">
        <f t="shared" si="9"/>
        <v>-10000000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11996000</v>
      </c>
      <c r="C207" s="181">
        <f>C205+C201+C196+C192+C206</f>
        <v>35000000</v>
      </c>
      <c r="D207" s="181">
        <f>D205+D201+D196+D192+D206</f>
        <v>25000000</v>
      </c>
      <c r="E207" s="174">
        <f t="shared" si="9"/>
        <v>-10000000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Workforce Training Rapid Response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Workforce Training Rapid Response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0</v>
      </c>
      <c r="D305" s="146">
        <f t="shared" si="17"/>
        <v>0</v>
      </c>
      <c r="E305" s="164">
        <f t="shared" ref="E305:E323" si="18">D305-C305</f>
        <v>0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0</v>
      </c>
      <c r="D307" s="146">
        <f t="shared" si="17"/>
        <v>0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0</v>
      </c>
      <c r="D308" s="166">
        <f>D307+D306+D305</f>
        <v>0</v>
      </c>
      <c r="E308" s="167">
        <f t="shared" si="18"/>
        <v>0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">
      <c r="A310" s="163" t="s">
        <v>262</v>
      </c>
      <c r="B310" s="146">
        <f t="shared" si="19"/>
        <v>0</v>
      </c>
      <c r="C310" s="146">
        <f t="shared" si="19"/>
        <v>0</v>
      </c>
      <c r="D310" s="146">
        <f>D288+D263+D241+D219+D194</f>
        <v>0</v>
      </c>
      <c r="E310" s="164">
        <f t="shared" si="18"/>
        <v>0</v>
      </c>
    </row>
    <row r="311" spans="1:5" ht="15" customHeight="1" x14ac:dyDescent="0.2">
      <c r="A311" s="163" t="s">
        <v>263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0</v>
      </c>
      <c r="D312" s="166">
        <f>D311+D310+D309</f>
        <v>0</v>
      </c>
      <c r="E312" s="167">
        <f t="shared" si="18"/>
        <v>0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">
      <c r="A314" s="163" t="s">
        <v>265</v>
      </c>
      <c r="B314" s="146">
        <f t="shared" si="20"/>
        <v>11996000</v>
      </c>
      <c r="C314" s="146">
        <f t="shared" si="20"/>
        <v>35000000</v>
      </c>
      <c r="D314" s="146">
        <f>D292+D267+D245+D223+D198</f>
        <v>25000000</v>
      </c>
      <c r="E314" s="164">
        <f t="shared" si="18"/>
        <v>-10000000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11996000</v>
      </c>
      <c r="C317" s="166">
        <f>C316+C315+C314+C313</f>
        <v>35000000</v>
      </c>
      <c r="D317" s="166">
        <f>D316+D315+D314+D313</f>
        <v>25000000</v>
      </c>
      <c r="E317" s="167">
        <f t="shared" si="18"/>
        <v>-10000000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11996000</v>
      </c>
      <c r="C323" s="181">
        <f>C321+C317+C312+C308+C322</f>
        <v>35000000</v>
      </c>
      <c r="D323" s="174">
        <f>D321+D317+D312+D308+D322</f>
        <v>25000000</v>
      </c>
      <c r="E323" s="174">
        <f t="shared" si="18"/>
        <v>-10000000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561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view="pageBreakPreview" zoomScale="60" zoomScaleNormal="100" workbookViewId="0">
      <pane xSplit="1" ySplit="6" topLeftCell="F7" activePane="bottomRight" state="frozen"/>
      <selection activeCell="D7" sqref="D7"/>
      <selection pane="topRight" activeCell="D7" sqref="D7"/>
      <selection pane="bottomLeft" activeCell="D7" sqref="D7"/>
      <selection pane="bottomRight" activeCell="D7" sqref="D7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476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477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478</v>
      </c>
      <c r="C4" s="419" t="s">
        <v>562</v>
      </c>
      <c r="D4" s="420" t="s">
        <v>135</v>
      </c>
      <c r="E4" s="421" t="s">
        <v>478</v>
      </c>
      <c r="F4" s="422" t="s">
        <v>479</v>
      </c>
      <c r="G4" s="419" t="s">
        <v>562</v>
      </c>
      <c r="H4" s="423" t="s">
        <v>136</v>
      </c>
    </row>
    <row r="5" spans="1:11" ht="15" customHeight="1" x14ac:dyDescent="0.25">
      <c r="A5" s="425" t="s">
        <v>237</v>
      </c>
      <c r="B5" s="426" t="s">
        <v>479</v>
      </c>
      <c r="C5" s="426" t="s">
        <v>480</v>
      </c>
      <c r="D5" s="427" t="s">
        <v>453</v>
      </c>
      <c r="E5" s="428" t="s">
        <v>481</v>
      </c>
      <c r="F5" s="426" t="s">
        <v>482</v>
      </c>
      <c r="G5" s="426" t="s">
        <v>480</v>
      </c>
      <c r="H5" s="426" t="s">
        <v>551</v>
      </c>
    </row>
    <row r="6" spans="1:11" ht="15" customHeight="1" x14ac:dyDescent="0.25">
      <c r="A6" s="429" t="s">
        <v>483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484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485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486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487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488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489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490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491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492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493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494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495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496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497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498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499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500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501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502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503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504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505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506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507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508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509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510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511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512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513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514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515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516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517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518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519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520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521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522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523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524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525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526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527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activeCell="D7" sqref="D7"/>
      <selection pane="bottomLeft" activeCell="D7" sqref="D7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528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529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478</v>
      </c>
      <c r="C5" s="483" t="s">
        <v>562</v>
      </c>
      <c r="D5" s="484" t="s">
        <v>135</v>
      </c>
      <c r="E5" s="485" t="s">
        <v>478</v>
      </c>
      <c r="F5" s="486" t="s">
        <v>479</v>
      </c>
      <c r="G5" s="483" t="s">
        <v>562</v>
      </c>
      <c r="H5" s="487" t="s">
        <v>136</v>
      </c>
    </row>
    <row r="6" spans="1:8" ht="15.75" x14ac:dyDescent="0.25">
      <c r="A6" s="488" t="s">
        <v>530</v>
      </c>
      <c r="B6" s="489" t="s">
        <v>479</v>
      </c>
      <c r="C6" s="490" t="s">
        <v>480</v>
      </c>
      <c r="D6" s="491" t="s">
        <v>453</v>
      </c>
      <c r="E6" s="492" t="s">
        <v>481</v>
      </c>
      <c r="F6" s="490" t="s">
        <v>482</v>
      </c>
      <c r="G6" s="490" t="s">
        <v>480</v>
      </c>
      <c r="H6" s="490" t="s">
        <v>551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view="pageBreakPreview" zoomScale="60" zoomScaleNormal="100" workbookViewId="0">
      <selection activeCell="D7" sqref="D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Workforce Training Rapid Response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453</v>
      </c>
      <c r="C5" s="509" t="s">
        <v>453</v>
      </c>
      <c r="D5" s="511" t="s">
        <v>551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295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Workforce Training Rapid Response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74" t="s">
        <v>553</v>
      </c>
      <c r="D3" s="575"/>
      <c r="E3" s="575"/>
      <c r="F3" s="575"/>
      <c r="G3" s="575"/>
      <c r="H3" s="575"/>
      <c r="I3" s="576"/>
    </row>
    <row r="4" spans="1:9" ht="15" customHeight="1" x14ac:dyDescent="0.2">
      <c r="A4" s="571" t="s">
        <v>117</v>
      </c>
      <c r="B4" s="568" t="s">
        <v>302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9" ht="15" customHeight="1" x14ac:dyDescent="0.2">
      <c r="A5" s="572"/>
      <c r="B5" s="569"/>
      <c r="C5" s="578"/>
      <c r="D5" s="578"/>
      <c r="E5" s="578"/>
      <c r="F5" s="578"/>
      <c r="G5" s="578"/>
      <c r="H5" s="581"/>
      <c r="I5" s="584"/>
    </row>
    <row r="6" spans="1:9" ht="15" customHeight="1" thickBot="1" x14ac:dyDescent="0.25">
      <c r="A6" s="573"/>
      <c r="B6" s="570"/>
      <c r="C6" s="579"/>
      <c r="D6" s="579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3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48.42578125" style="102" customWidth="1"/>
    <col min="2" max="2" width="32.85546875" style="102" customWidth="1"/>
    <col min="3" max="3" width="23.85546875" style="102" customWidth="1"/>
    <col min="4" max="4" width="22.5703125" style="102" customWidth="1"/>
    <col min="5" max="5" width="22.140625" style="102" customWidth="1"/>
    <col min="6" max="6" width="21.5703125" style="102" customWidth="1"/>
    <col min="7" max="7" width="21.140625" style="102" customWidth="1"/>
    <col min="8" max="8" width="22.5703125" style="102" customWidth="1"/>
    <col min="9" max="9" width="21.570312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Workforce Training Rapid Response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89" t="s">
        <v>553</v>
      </c>
      <c r="C3" s="590"/>
      <c r="D3" s="590"/>
      <c r="E3" s="590"/>
      <c r="F3" s="590"/>
      <c r="G3" s="590"/>
      <c r="H3" s="590"/>
      <c r="I3" s="591"/>
      <c r="J3" s="98"/>
      <c r="K3" s="98"/>
      <c r="L3" s="98"/>
      <c r="M3" s="98"/>
      <c r="N3" s="98"/>
      <c r="O3" s="98"/>
    </row>
    <row r="4" spans="1:15" ht="15" customHeight="1" thickTop="1" x14ac:dyDescent="0.2">
      <c r="A4" s="586" t="s">
        <v>325</v>
      </c>
      <c r="B4" s="592" t="s">
        <v>563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15" ht="15" customHeight="1" x14ac:dyDescent="0.2">
      <c r="A5" s="587"/>
      <c r="B5" s="593"/>
      <c r="C5" s="578"/>
      <c r="D5" s="578"/>
      <c r="E5" s="578"/>
      <c r="F5" s="578"/>
      <c r="G5" s="578"/>
      <c r="H5" s="581"/>
      <c r="I5" s="584"/>
    </row>
    <row r="6" spans="1:15" ht="15" customHeight="1" thickBot="1" x14ac:dyDescent="0.25">
      <c r="A6" s="588"/>
      <c r="B6" s="594"/>
      <c r="C6" s="579"/>
      <c r="D6" s="579"/>
      <c r="E6" s="579"/>
      <c r="F6" s="579"/>
      <c r="G6" s="579"/>
      <c r="H6" s="582"/>
      <c r="I6" s="585"/>
    </row>
    <row r="7" spans="1:15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Athletics!O30</f>
        <v>0</v>
      </c>
      <c r="F7" s="110">
        <f>Athletics!R30</f>
        <v>0</v>
      </c>
      <c r="G7" s="110">
        <f>Athletics!U30</f>
        <v>0</v>
      </c>
      <c r="H7" s="110">
        <f>Athletics!X30</f>
        <v>0</v>
      </c>
      <c r="I7" s="111">
        <f t="shared" ref="I7:I21" si="0">SUM(B7:H7)</f>
        <v>0</v>
      </c>
    </row>
    <row r="8" spans="1:15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Athletics!O31</f>
        <v>0</v>
      </c>
      <c r="F8" s="114">
        <f>Athletics!R31</f>
        <v>0</v>
      </c>
      <c r="G8" s="114">
        <f>Athletics!U31</f>
        <v>0</v>
      </c>
      <c r="H8" s="114">
        <f>Athletics!X31</f>
        <v>0</v>
      </c>
      <c r="I8" s="115">
        <f t="shared" si="0"/>
        <v>0</v>
      </c>
    </row>
    <row r="9" spans="1:15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Athletics!O32</f>
        <v>0</v>
      </c>
      <c r="F9" s="114">
        <f>Athletics!R32</f>
        <v>0</v>
      </c>
      <c r="G9" s="114">
        <f>Athletics!U32</f>
        <v>0</v>
      </c>
      <c r="H9" s="114">
        <f>Athletics!X32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Athletics!X33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Athletics!O34</f>
        <v>0</v>
      </c>
      <c r="F11" s="114">
        <f>Athletics!R34</f>
        <v>0</v>
      </c>
      <c r="G11" s="114">
        <f>Athletics!U34</f>
        <v>0</v>
      </c>
      <c r="H11" s="114">
        <f>Athletics!X34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Athletics!O35</f>
        <v>0</v>
      </c>
      <c r="F12" s="114">
        <f>Athletics!R35</f>
        <v>0</v>
      </c>
      <c r="G12" s="114">
        <f>Athletics!U35</f>
        <v>0</v>
      </c>
      <c r="H12" s="114">
        <f>Athletics!X35</f>
        <v>0</v>
      </c>
      <c r="I12" s="115">
        <f t="shared" si="0"/>
        <v>0</v>
      </c>
      <c r="J12" s="102" t="s">
        <v>117</v>
      </c>
    </row>
    <row r="13" spans="1:15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Athletics!O36</f>
        <v>0</v>
      </c>
      <c r="F13" s="114">
        <f>Athletics!R36</f>
        <v>0</v>
      </c>
      <c r="G13" s="114">
        <f>Athletics!U36</f>
        <v>0</v>
      </c>
      <c r="H13" s="114">
        <f>Athletics!X36</f>
        <v>0</v>
      </c>
      <c r="I13" s="115">
        <f t="shared" si="0"/>
        <v>0</v>
      </c>
      <c r="J13" s="102" t="s">
        <v>117</v>
      </c>
    </row>
    <row r="14" spans="1:15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Athletics!O37</f>
        <v>0</v>
      </c>
      <c r="F14" s="114">
        <f>Athletics!R37</f>
        <v>0</v>
      </c>
      <c r="G14" s="114">
        <f>Athletics!U37</f>
        <v>0</v>
      </c>
      <c r="H14" s="114">
        <f>Athletics!X37</f>
        <v>0</v>
      </c>
      <c r="I14" s="115">
        <f t="shared" si="0"/>
        <v>0</v>
      </c>
      <c r="J14" s="102" t="s">
        <v>117</v>
      </c>
    </row>
    <row r="15" spans="1:15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Athletics!O38</f>
        <v>0</v>
      </c>
      <c r="F15" s="114">
        <f>Athletics!R38</f>
        <v>0</v>
      </c>
      <c r="G15" s="114">
        <f>Athletics!U38</f>
        <v>0</v>
      </c>
      <c r="H15" s="114">
        <f>Athletics!X38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Athletics!O39</f>
        <v>0</v>
      </c>
      <c r="F16" s="114">
        <f>Athletics!R39</f>
        <v>0</v>
      </c>
      <c r="G16" s="114">
        <f>Athletics!U39</f>
        <v>0</v>
      </c>
      <c r="H16" s="114">
        <f>Athletics!X39</f>
        <v>0</v>
      </c>
      <c r="I16" s="115">
        <f t="shared" si="0"/>
        <v>0</v>
      </c>
      <c r="J16" s="102" t="s">
        <v>117</v>
      </c>
    </row>
    <row r="17" spans="1:10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Athletics!O40</f>
        <v>0</v>
      </c>
      <c r="F17" s="114">
        <f>Athletics!R40</f>
        <v>0</v>
      </c>
      <c r="G17" s="114">
        <f>Athletics!U40</f>
        <v>0</v>
      </c>
      <c r="H17" s="114">
        <f>Athletics!X40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Athletics!X44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Athletics!O41</f>
        <v>0</v>
      </c>
      <c r="F19" s="114">
        <f>Athletics!R41</f>
        <v>0</v>
      </c>
      <c r="G19" s="114">
        <f>Athletics!U41</f>
        <v>0</v>
      </c>
      <c r="H19" s="114">
        <f>Athletics!X41</f>
        <v>0</v>
      </c>
      <c r="I19" s="115">
        <f t="shared" si="0"/>
        <v>0</v>
      </c>
      <c r="J19" s="102" t="s">
        <v>117</v>
      </c>
    </row>
    <row r="20" spans="1:10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Athletics!O42</f>
        <v>0</v>
      </c>
      <c r="F20" s="114">
        <f>Athletics!R42</f>
        <v>0</v>
      </c>
      <c r="G20" s="114">
        <f>Athletics!U42</f>
        <v>0</v>
      </c>
      <c r="H20" s="114">
        <f>Athletics!X42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37">
        <f>Athletics!O43</f>
        <v>0</v>
      </c>
      <c r="F21" s="137">
        <f>Athletics!R43</f>
        <v>0</v>
      </c>
      <c r="G21" s="137">
        <f>Athletics!U43</f>
        <v>0</v>
      </c>
      <c r="H21" s="137">
        <f>Athletics!X43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Workforce Training Rapid Response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74" t="s">
        <v>468</v>
      </c>
      <c r="D3" s="575"/>
      <c r="E3" s="575"/>
      <c r="F3" s="575"/>
      <c r="G3" s="575"/>
      <c r="H3" s="575"/>
      <c r="I3" s="576"/>
    </row>
    <row r="4" spans="1:9" ht="15" customHeight="1" x14ac:dyDescent="0.2">
      <c r="A4" s="571" t="s">
        <v>117</v>
      </c>
      <c r="B4" s="568" t="s">
        <v>302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9" ht="15" customHeight="1" x14ac:dyDescent="0.2">
      <c r="A5" s="572"/>
      <c r="B5" s="569"/>
      <c r="C5" s="578"/>
      <c r="D5" s="578"/>
      <c r="E5" s="578"/>
      <c r="F5" s="578"/>
      <c r="G5" s="578"/>
      <c r="H5" s="581"/>
      <c r="I5" s="584"/>
    </row>
    <row r="6" spans="1:9" ht="15" customHeight="1" thickBot="1" x14ac:dyDescent="0.25">
      <c r="A6" s="573"/>
      <c r="B6" s="570"/>
      <c r="C6" s="579"/>
      <c r="D6" s="579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4" width="22.5703125" style="102" customWidth="1"/>
    <col min="5" max="5" width="22.140625" style="102" customWidth="1"/>
    <col min="6" max="6" width="21.5703125" style="102" customWidth="1"/>
    <col min="7" max="7" width="21.140625" style="102" customWidth="1"/>
    <col min="8" max="8" width="22.5703125" style="102" customWidth="1"/>
    <col min="9" max="9" width="21.570312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Workforce Training Rapid Response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89" t="s">
        <v>468</v>
      </c>
      <c r="C3" s="590"/>
      <c r="D3" s="590"/>
      <c r="E3" s="590"/>
      <c r="F3" s="590"/>
      <c r="G3" s="590"/>
      <c r="H3" s="590"/>
      <c r="I3" s="591"/>
      <c r="J3" s="98"/>
      <c r="K3" s="98"/>
      <c r="L3" s="98"/>
      <c r="M3" s="98"/>
      <c r="N3" s="98"/>
      <c r="O3" s="98"/>
    </row>
    <row r="4" spans="1:15" ht="15" customHeight="1" thickTop="1" x14ac:dyDescent="0.2">
      <c r="A4" s="586" t="s">
        <v>325</v>
      </c>
      <c r="B4" s="592" t="s">
        <v>563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15" ht="15" customHeight="1" x14ac:dyDescent="0.2">
      <c r="A5" s="587"/>
      <c r="B5" s="593"/>
      <c r="C5" s="578"/>
      <c r="D5" s="578"/>
      <c r="E5" s="578"/>
      <c r="F5" s="578"/>
      <c r="G5" s="578"/>
      <c r="H5" s="581"/>
      <c r="I5" s="584"/>
    </row>
    <row r="6" spans="1:15" ht="15" customHeight="1" thickBot="1" x14ac:dyDescent="0.25">
      <c r="A6" s="588"/>
      <c r="B6" s="594"/>
      <c r="C6" s="579"/>
      <c r="D6" s="579"/>
      <c r="E6" s="579"/>
      <c r="F6" s="579"/>
      <c r="G6" s="579"/>
      <c r="H6" s="582"/>
      <c r="I6" s="585"/>
    </row>
    <row r="7" spans="1:15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Athletics!P30</f>
        <v>0</v>
      </c>
      <c r="F7" s="110">
        <f>Athletics!S30</f>
        <v>0</v>
      </c>
      <c r="G7" s="110">
        <f>Athletics!V30</f>
        <v>0</v>
      </c>
      <c r="H7" s="110">
        <f>Athletics!Y30</f>
        <v>0</v>
      </c>
      <c r="I7" s="111">
        <f t="shared" ref="I7:I21" si="0">SUM(B7:H7)</f>
        <v>0</v>
      </c>
    </row>
    <row r="8" spans="1:15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Athletics!P31</f>
        <v>0</v>
      </c>
      <c r="F8" s="114">
        <f>Athletics!S31</f>
        <v>0</v>
      </c>
      <c r="G8" s="114">
        <f>Athletics!V31</f>
        <v>0</v>
      </c>
      <c r="H8" s="114">
        <f>Athletics!Y31</f>
        <v>0</v>
      </c>
      <c r="I8" s="115">
        <f t="shared" si="0"/>
        <v>0</v>
      </c>
    </row>
    <row r="9" spans="1:15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Athletics!P32</f>
        <v>0</v>
      </c>
      <c r="F9" s="114">
        <f>Athletics!S32</f>
        <v>0</v>
      </c>
      <c r="G9" s="114">
        <f>Athletics!V32</f>
        <v>0</v>
      </c>
      <c r="H9" s="114">
        <f>Athletics!Y32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Athletics!Y33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Athletics!P34</f>
        <v>0</v>
      </c>
      <c r="F11" s="114">
        <f>Athletics!S34</f>
        <v>0</v>
      </c>
      <c r="G11" s="114">
        <f>Athletics!V34</f>
        <v>0</v>
      </c>
      <c r="H11" s="114">
        <f>Athletics!Y34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Athletics!P35</f>
        <v>0</v>
      </c>
      <c r="F12" s="114">
        <f>Athletics!S35</f>
        <v>0</v>
      </c>
      <c r="G12" s="114">
        <f>Athletics!V35</f>
        <v>0</v>
      </c>
      <c r="H12" s="114">
        <f>Athletics!Y35</f>
        <v>0</v>
      </c>
      <c r="I12" s="115">
        <f t="shared" si="0"/>
        <v>0</v>
      </c>
      <c r="J12" s="102" t="s">
        <v>117</v>
      </c>
    </row>
    <row r="13" spans="1:15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Athletics!P36</f>
        <v>0</v>
      </c>
      <c r="F13" s="114">
        <f>Athletics!S36</f>
        <v>0</v>
      </c>
      <c r="G13" s="114">
        <f>Athletics!V36</f>
        <v>0</v>
      </c>
      <c r="H13" s="114">
        <f>Athletics!Y36</f>
        <v>0</v>
      </c>
      <c r="I13" s="115">
        <f t="shared" si="0"/>
        <v>0</v>
      </c>
      <c r="J13" s="102" t="s">
        <v>117</v>
      </c>
    </row>
    <row r="14" spans="1:15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Athletics!P37</f>
        <v>0</v>
      </c>
      <c r="F14" s="114">
        <f>Athletics!S37</f>
        <v>0</v>
      </c>
      <c r="G14" s="114">
        <f>Athletics!V37</f>
        <v>0</v>
      </c>
      <c r="H14" s="114">
        <f>Athletics!Y37</f>
        <v>0</v>
      </c>
      <c r="I14" s="115">
        <f t="shared" si="0"/>
        <v>0</v>
      </c>
      <c r="J14" s="102" t="s">
        <v>117</v>
      </c>
    </row>
    <row r="15" spans="1:15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Athletics!P38</f>
        <v>0</v>
      </c>
      <c r="F15" s="114">
        <f>Athletics!S38</f>
        <v>0</v>
      </c>
      <c r="G15" s="114">
        <f>Athletics!V38</f>
        <v>0</v>
      </c>
      <c r="H15" s="114">
        <f>Athletics!Y38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Athletics!P39</f>
        <v>0</v>
      </c>
      <c r="F16" s="114">
        <f>Athletics!S39</f>
        <v>0</v>
      </c>
      <c r="G16" s="114">
        <f>Athletics!V39</f>
        <v>0</v>
      </c>
      <c r="H16" s="114">
        <f>Athletics!Y39</f>
        <v>0</v>
      </c>
      <c r="I16" s="115">
        <f t="shared" si="0"/>
        <v>0</v>
      </c>
      <c r="J16" s="102" t="s">
        <v>117</v>
      </c>
    </row>
    <row r="17" spans="1:10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Athletics!P40</f>
        <v>0</v>
      </c>
      <c r="F17" s="114">
        <f>Athletics!S40</f>
        <v>0</v>
      </c>
      <c r="G17" s="114">
        <f>Athletics!V40</f>
        <v>0</v>
      </c>
      <c r="H17" s="114">
        <f>Athletics!Y40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Athletics!Y44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Athletics!P41</f>
        <v>0</v>
      </c>
      <c r="F19" s="114">
        <f>Athletics!S41</f>
        <v>0</v>
      </c>
      <c r="G19" s="114">
        <f>Athletics!V41</f>
        <v>0</v>
      </c>
      <c r="H19" s="114">
        <f>Athletics!Y41</f>
        <v>0</v>
      </c>
      <c r="I19" s="115">
        <f t="shared" si="0"/>
        <v>0</v>
      </c>
      <c r="J19" s="102" t="s">
        <v>117</v>
      </c>
    </row>
    <row r="20" spans="1:10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Athletics!P42</f>
        <v>0</v>
      </c>
      <c r="F20" s="114">
        <f>Athletics!S42</f>
        <v>0</v>
      </c>
      <c r="G20" s="114">
        <f>Athletics!V42</f>
        <v>0</v>
      </c>
      <c r="H20" s="114">
        <f>Athletics!Y42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Athletics!P43</f>
        <v>0</v>
      </c>
      <c r="F21" s="114">
        <f>Athletics!S43</f>
        <v>0</v>
      </c>
      <c r="G21" s="114">
        <f>Athletics!V43</f>
        <v>0</v>
      </c>
      <c r="H21" s="114">
        <f>Athletics!Y43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Workforce Training Rapid Response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74" t="s">
        <v>554</v>
      </c>
      <c r="D3" s="575"/>
      <c r="E3" s="575"/>
      <c r="F3" s="575"/>
      <c r="G3" s="575"/>
      <c r="H3" s="575"/>
      <c r="I3" s="576"/>
    </row>
    <row r="4" spans="1:9" ht="15" customHeight="1" x14ac:dyDescent="0.2">
      <c r="A4" s="571" t="s">
        <v>117</v>
      </c>
      <c r="B4" s="568" t="s">
        <v>302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9" ht="15" customHeight="1" x14ac:dyDescent="0.2">
      <c r="A5" s="572"/>
      <c r="B5" s="569"/>
      <c r="C5" s="578"/>
      <c r="D5" s="578"/>
      <c r="E5" s="578"/>
      <c r="F5" s="578"/>
      <c r="G5" s="578"/>
      <c r="H5" s="581"/>
      <c r="I5" s="584"/>
    </row>
    <row r="6" spans="1:9" ht="15" customHeight="1" thickBot="1" x14ac:dyDescent="0.25">
      <c r="A6" s="573"/>
      <c r="B6" s="570"/>
      <c r="C6" s="579"/>
      <c r="D6" s="579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27"/>
  <sheetViews>
    <sheetView view="pageBreakPreview" zoomScale="60" zoomScaleNormal="100" workbookViewId="0">
      <selection activeCell="D7" sqref="D7"/>
    </sheetView>
  </sheetViews>
  <sheetFormatPr defaultColWidth="9.140625" defaultRowHeight="15" customHeight="1" x14ac:dyDescent="0.2"/>
  <cols>
    <col min="1" max="1" width="38.140625" style="102" customWidth="1"/>
    <col min="2" max="9" width="21.8554687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Workforce Training Rapid Response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74" t="s">
        <v>554</v>
      </c>
      <c r="C3" s="575"/>
      <c r="D3" s="575"/>
      <c r="E3" s="575"/>
      <c r="F3" s="575"/>
      <c r="G3" s="575"/>
      <c r="H3" s="575"/>
      <c r="I3" s="576"/>
      <c r="J3" s="98"/>
      <c r="K3" s="98"/>
      <c r="L3" s="98"/>
      <c r="M3" s="98"/>
      <c r="N3" s="98"/>
      <c r="O3" s="98"/>
    </row>
    <row r="4" spans="1:15" ht="15" customHeight="1" thickTop="1" x14ac:dyDescent="0.2">
      <c r="A4" s="586" t="s">
        <v>325</v>
      </c>
      <c r="B4" s="592" t="s">
        <v>563</v>
      </c>
      <c r="C4" s="577" t="s">
        <v>565</v>
      </c>
      <c r="D4" s="577" t="s">
        <v>340</v>
      </c>
      <c r="E4" s="577" t="s">
        <v>341</v>
      </c>
      <c r="F4" s="577" t="s">
        <v>351</v>
      </c>
      <c r="G4" s="577" t="s">
        <v>344</v>
      </c>
      <c r="H4" s="580" t="s">
        <v>564</v>
      </c>
      <c r="I4" s="583" t="s">
        <v>303</v>
      </c>
    </row>
    <row r="5" spans="1:15" ht="15" customHeight="1" x14ac:dyDescent="0.2">
      <c r="A5" s="587"/>
      <c r="B5" s="593"/>
      <c r="C5" s="578"/>
      <c r="D5" s="578"/>
      <c r="E5" s="578"/>
      <c r="F5" s="578"/>
      <c r="G5" s="578"/>
      <c r="H5" s="581"/>
      <c r="I5" s="584"/>
    </row>
    <row r="6" spans="1:15" ht="15" customHeight="1" thickBot="1" x14ac:dyDescent="0.25">
      <c r="A6" s="588"/>
      <c r="B6" s="594"/>
      <c r="C6" s="579"/>
      <c r="D6" s="579"/>
      <c r="E6" s="579"/>
      <c r="F6" s="579"/>
      <c r="G6" s="579"/>
      <c r="H6" s="582"/>
      <c r="I6" s="585"/>
    </row>
    <row r="7" spans="1:15" ht="15" customHeight="1" x14ac:dyDescent="0.2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Athletics!Q30</f>
        <v>0</v>
      </c>
      <c r="F7" s="255">
        <f>Athletics!T30</f>
        <v>0</v>
      </c>
      <c r="G7" s="255">
        <f>Athletics!W30</f>
        <v>0</v>
      </c>
      <c r="H7" s="255">
        <f>Athletics!Z30</f>
        <v>0</v>
      </c>
      <c r="I7" s="512">
        <f t="shared" ref="I7:I21" si="0">SUM(B7:H7)</f>
        <v>0</v>
      </c>
    </row>
    <row r="8" spans="1:15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114">
        <f>Athletics!Q31</f>
        <v>0</v>
      </c>
      <c r="F8" s="114">
        <f>Athletics!T31</f>
        <v>0</v>
      </c>
      <c r="G8" s="114">
        <f>Athletics!W31</f>
        <v>0</v>
      </c>
      <c r="H8" s="114">
        <f>Athletics!Z31</f>
        <v>0</v>
      </c>
      <c r="I8" s="115">
        <f t="shared" si="0"/>
        <v>0</v>
      </c>
    </row>
    <row r="9" spans="1:15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114">
        <f>Athletics!Q32</f>
        <v>0</v>
      </c>
      <c r="F9" s="114">
        <f>Athletics!T32</f>
        <v>0</v>
      </c>
      <c r="G9" s="114">
        <f>Athletics!W32</f>
        <v>0</v>
      </c>
      <c r="H9" s="114">
        <f>Athletics!Z32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Athletics!Z33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Athletics!Q34</f>
        <v>0</v>
      </c>
      <c r="F11" s="114">
        <f>Athletics!T34</f>
        <v>0</v>
      </c>
      <c r="G11" s="114">
        <f>Athletics!W34</f>
        <v>0</v>
      </c>
      <c r="H11" s="114">
        <f>Athletics!Z34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Athletics!Q35</f>
        <v>0</v>
      </c>
      <c r="F12" s="114">
        <f>Athletics!T35</f>
        <v>0</v>
      </c>
      <c r="G12" s="114">
        <f>Athletics!W35</f>
        <v>0</v>
      </c>
      <c r="H12" s="114">
        <f>Athletics!Z35</f>
        <v>0</v>
      </c>
      <c r="I12" s="115">
        <f t="shared" si="0"/>
        <v>0</v>
      </c>
      <c r="J12" s="102" t="s">
        <v>117</v>
      </c>
    </row>
    <row r="13" spans="1:15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Athletics!Q36</f>
        <v>0</v>
      </c>
      <c r="F13" s="114">
        <f>Athletics!T36</f>
        <v>0</v>
      </c>
      <c r="G13" s="114">
        <f>Athletics!W36</f>
        <v>0</v>
      </c>
      <c r="H13" s="114">
        <f>Athletics!Z36</f>
        <v>0</v>
      </c>
      <c r="I13" s="115">
        <f t="shared" si="0"/>
        <v>0</v>
      </c>
      <c r="J13" s="102" t="s">
        <v>117</v>
      </c>
    </row>
    <row r="14" spans="1:15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Athletics!Q37</f>
        <v>0</v>
      </c>
      <c r="F14" s="114">
        <f>Athletics!T37</f>
        <v>0</v>
      </c>
      <c r="G14" s="114">
        <f>Athletics!W37</f>
        <v>0</v>
      </c>
      <c r="H14" s="114">
        <f>Athletics!Z37</f>
        <v>0</v>
      </c>
      <c r="I14" s="115">
        <f t="shared" si="0"/>
        <v>0</v>
      </c>
      <c r="J14" s="102" t="s">
        <v>117</v>
      </c>
    </row>
    <row r="15" spans="1:15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Athletics!Q38</f>
        <v>0</v>
      </c>
      <c r="F15" s="114">
        <f>Athletics!T38</f>
        <v>0</v>
      </c>
      <c r="G15" s="114">
        <f>Athletics!W38</f>
        <v>0</v>
      </c>
      <c r="H15" s="114">
        <f>Athletics!Z38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Athletics!Q39</f>
        <v>0</v>
      </c>
      <c r="F16" s="114">
        <f>Athletics!T39</f>
        <v>0</v>
      </c>
      <c r="G16" s="114">
        <f>Athletics!W39</f>
        <v>0</v>
      </c>
      <c r="H16" s="114">
        <f>Athletics!Z39</f>
        <v>0</v>
      </c>
      <c r="I16" s="115">
        <f t="shared" si="0"/>
        <v>0</v>
      </c>
      <c r="J16" s="102" t="s">
        <v>117</v>
      </c>
    </row>
    <row r="17" spans="1:10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Athletics!Q40</f>
        <v>0</v>
      </c>
      <c r="F17" s="114">
        <f>Athletics!T40</f>
        <v>0</v>
      </c>
      <c r="G17" s="114">
        <f>Athletics!W40</f>
        <v>0</v>
      </c>
      <c r="H17" s="114">
        <f>Athletics!Z40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Athletics!Z44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Athletics!Q41</f>
        <v>0</v>
      </c>
      <c r="F19" s="114">
        <f>Athletics!T41</f>
        <v>0</v>
      </c>
      <c r="G19" s="114">
        <f>Athletics!W41</f>
        <v>0</v>
      </c>
      <c r="H19" s="114">
        <f>Athletics!Z41</f>
        <v>0</v>
      </c>
      <c r="I19" s="115">
        <f t="shared" si="0"/>
        <v>0</v>
      </c>
      <c r="J19" s="102" t="s">
        <v>117</v>
      </c>
    </row>
    <row r="20" spans="1:10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Athletics!Q42</f>
        <v>0</v>
      </c>
      <c r="F20" s="114">
        <f>Athletics!T42</f>
        <v>0</v>
      </c>
      <c r="G20" s="114">
        <f>Athletics!W42</f>
        <v>0</v>
      </c>
      <c r="H20" s="114">
        <f>Athletics!Z42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Athletics!Q43</f>
        <v>0</v>
      </c>
      <c r="F21" s="114">
        <f>Athletics!T43</f>
        <v>0</v>
      </c>
      <c r="G21" s="114">
        <f>Athletics!W43</f>
        <v>0</v>
      </c>
      <c r="H21" s="114">
        <f>Athletics!Z43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0</v>
      </c>
      <c r="C22" s="120">
        <f t="shared" ref="C22:I22" si="1">SUM(C7:C21)</f>
        <v>0</v>
      </c>
      <c r="D22" s="120">
        <f t="shared" si="1"/>
        <v>0</v>
      </c>
      <c r="E22" s="120">
        <f t="shared" si="1"/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1">
        <f t="shared" si="1"/>
        <v>0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2023-08-10T16:10:27Z</cp:lastPrinted>
  <dcterms:created xsi:type="dcterms:W3CDTF">2010-02-11T21:59:50Z</dcterms:created>
  <dcterms:modified xsi:type="dcterms:W3CDTF">2023-08-10T21:26:02Z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2023-08-10T15:42:31Z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ed232f9b-25c0-44e1-8560-c3cfebb2d17d</vt:lpwstr>
  </property>
  <property fmtid="{D5CDD505-2E9C-101B-9397-08002B2CF9AE}" pid="8" name="MSIP_Label_61e177c7-5db1-4c4e-b2e8-e8708abdfe99_ContentBits">
    <vt:lpwstr>0</vt:lpwstr>
  </property>
</Properties>
</file>